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0" yWindow="5790" windowWidth="9720" windowHeight="7320" tabRatio="606" activeTab="1"/>
  </bookViews>
  <sheets>
    <sheet name="Доходы" sheetId="64" r:id="rId1"/>
    <sheet name="Расходы" sheetId="67" r:id="rId2"/>
  </sheets>
  <definedNames>
    <definedName name="_xlnm._FilterDatabase" localSheetId="0" hidden="1">Доходы!$A$6:$N$142</definedName>
    <definedName name="_xlnm.Print_Titles" localSheetId="0">Доходы!$5:$6</definedName>
    <definedName name="_xlnm.Print_Titles" localSheetId="1">Расходы!$4:$4</definedName>
    <definedName name="_xlnm.Print_Area" localSheetId="0">Доходы!$A$1:$M$142</definedName>
  </definedNames>
  <calcPr calcId="124519"/>
</workbook>
</file>

<file path=xl/calcChain.xml><?xml version="1.0" encoding="utf-8"?>
<calcChain xmlns="http://schemas.openxmlformats.org/spreadsheetml/2006/main">
  <c r="O33" i="67"/>
  <c r="O8"/>
  <c r="O14"/>
  <c r="O41"/>
  <c r="L66"/>
  <c r="N66" s="1"/>
  <c r="L52"/>
  <c r="N52" s="1"/>
  <c r="O52" s="1"/>
  <c r="H68"/>
  <c r="J68" s="1"/>
  <c r="L68" s="1"/>
  <c r="N68" s="1"/>
  <c r="H62"/>
  <c r="J62" s="1"/>
  <c r="L62" s="1"/>
  <c r="N62" s="1"/>
  <c r="H52"/>
  <c r="J52" s="1"/>
  <c r="H25"/>
  <c r="J25" s="1"/>
  <c r="L25" s="1"/>
  <c r="N25" s="1"/>
  <c r="O25" s="1"/>
  <c r="H24"/>
  <c r="J24" s="1"/>
  <c r="L24" s="1"/>
  <c r="N24" s="1"/>
  <c r="O24" s="1"/>
  <c r="H20"/>
  <c r="J20" s="1"/>
  <c r="L20" s="1"/>
  <c r="N20" s="1"/>
  <c r="H18"/>
  <c r="J18" s="1"/>
  <c r="L18" s="1"/>
  <c r="N18" s="1"/>
  <c r="F68"/>
  <c r="F67"/>
  <c r="H67" s="1"/>
  <c r="J67" s="1"/>
  <c r="L67" s="1"/>
  <c r="F66"/>
  <c r="H66" s="1"/>
  <c r="J66" s="1"/>
  <c r="F64"/>
  <c r="F62"/>
  <c r="F61"/>
  <c r="F60" s="1"/>
  <c r="F59"/>
  <c r="H59" s="1"/>
  <c r="J59" s="1"/>
  <c r="L59" s="1"/>
  <c r="N59" s="1"/>
  <c r="O59" s="1"/>
  <c r="F58"/>
  <c r="H58" s="1"/>
  <c r="J58" s="1"/>
  <c r="L58" s="1"/>
  <c r="N58" s="1"/>
  <c r="O58" s="1"/>
  <c r="O56" s="1"/>
  <c r="F57"/>
  <c r="H57" s="1"/>
  <c r="J57" s="1"/>
  <c r="L57" s="1"/>
  <c r="N57" s="1"/>
  <c r="F55"/>
  <c r="H55" s="1"/>
  <c r="J55" s="1"/>
  <c r="L55" s="1"/>
  <c r="N55" s="1"/>
  <c r="O55" s="1"/>
  <c r="F54"/>
  <c r="F53"/>
  <c r="H53" s="1"/>
  <c r="F52"/>
  <c r="F44"/>
  <c r="H44" s="1"/>
  <c r="J44" s="1"/>
  <c r="L44" s="1"/>
  <c r="N44" s="1"/>
  <c r="F43"/>
  <c r="H43" s="1"/>
  <c r="J43" s="1"/>
  <c r="L43" s="1"/>
  <c r="N43" s="1"/>
  <c r="F42"/>
  <c r="F41" s="1"/>
  <c r="F40"/>
  <c r="H40" s="1"/>
  <c r="J40" s="1"/>
  <c r="L40" s="1"/>
  <c r="N40" s="1"/>
  <c r="O40" s="1"/>
  <c r="F39"/>
  <c r="H39" s="1"/>
  <c r="J39" s="1"/>
  <c r="L39" s="1"/>
  <c r="N39" s="1"/>
  <c r="O39" s="1"/>
  <c r="F38"/>
  <c r="H38" s="1"/>
  <c r="J38" s="1"/>
  <c r="L38" s="1"/>
  <c r="N38" s="1"/>
  <c r="O38" s="1"/>
  <c r="F37"/>
  <c r="H37" s="1"/>
  <c r="J37" s="1"/>
  <c r="L37" s="1"/>
  <c r="N37" s="1"/>
  <c r="O37" s="1"/>
  <c r="F35"/>
  <c r="H35" s="1"/>
  <c r="F34"/>
  <c r="F33" s="1"/>
  <c r="F32"/>
  <c r="H32" s="1"/>
  <c r="J32" s="1"/>
  <c r="L32" s="1"/>
  <c r="N32" s="1"/>
  <c r="O32" s="1"/>
  <c r="F31"/>
  <c r="H31" s="1"/>
  <c r="J31" s="1"/>
  <c r="L31" s="1"/>
  <c r="N31" s="1"/>
  <c r="F30"/>
  <c r="F29"/>
  <c r="H29" s="1"/>
  <c r="J29" s="1"/>
  <c r="L29" s="1"/>
  <c r="F27"/>
  <c r="H27" s="1"/>
  <c r="J27" s="1"/>
  <c r="L27" s="1"/>
  <c r="N27" s="1"/>
  <c r="O27" s="1"/>
  <c r="F26"/>
  <c r="H26" s="1"/>
  <c r="J26" s="1"/>
  <c r="L26" s="1"/>
  <c r="N26" s="1"/>
  <c r="F25"/>
  <c r="F24"/>
  <c r="F23"/>
  <c r="H23" s="1"/>
  <c r="J23" s="1"/>
  <c r="L23" s="1"/>
  <c r="N23" s="1"/>
  <c r="O23" s="1"/>
  <c r="F22"/>
  <c r="H22" s="1"/>
  <c r="J22" s="1"/>
  <c r="L22" s="1"/>
  <c r="N22" s="1"/>
  <c r="O22" s="1"/>
  <c r="F20"/>
  <c r="F19"/>
  <c r="H19" s="1"/>
  <c r="J19" s="1"/>
  <c r="F18"/>
  <c r="F17" s="1"/>
  <c r="F16"/>
  <c r="F8"/>
  <c r="H8" s="1"/>
  <c r="J8" s="1"/>
  <c r="L8" s="1"/>
  <c r="N8" s="1"/>
  <c r="F9"/>
  <c r="F10"/>
  <c r="H10" s="1"/>
  <c r="J10" s="1"/>
  <c r="L10" s="1"/>
  <c r="N10" s="1"/>
  <c r="F11"/>
  <c r="H11" s="1"/>
  <c r="J11" s="1"/>
  <c r="L11" s="1"/>
  <c r="N11" s="1"/>
  <c r="F12"/>
  <c r="H12" s="1"/>
  <c r="J12" s="1"/>
  <c r="L12" s="1"/>
  <c r="N12" s="1"/>
  <c r="F13"/>
  <c r="H13" s="1"/>
  <c r="J13" s="1"/>
  <c r="L13" s="1"/>
  <c r="N13" s="1"/>
  <c r="F14"/>
  <c r="H14" s="1"/>
  <c r="J14" s="1"/>
  <c r="L14" s="1"/>
  <c r="N14" s="1"/>
  <c r="F7"/>
  <c r="H7" s="1"/>
  <c r="J7" s="1"/>
  <c r="L7" s="1"/>
  <c r="N7" s="1"/>
  <c r="O7" s="1"/>
  <c r="E65"/>
  <c r="G65"/>
  <c r="I65"/>
  <c r="K65"/>
  <c r="M65"/>
  <c r="E63"/>
  <c r="G63"/>
  <c r="I63"/>
  <c r="K63"/>
  <c r="M63"/>
  <c r="E60"/>
  <c r="G60"/>
  <c r="I60"/>
  <c r="K60"/>
  <c r="M60"/>
  <c r="E56"/>
  <c r="G56"/>
  <c r="I56"/>
  <c r="K56"/>
  <c r="M56"/>
  <c r="E51"/>
  <c r="G51"/>
  <c r="I51"/>
  <c r="K51"/>
  <c r="M51"/>
  <c r="E41"/>
  <c r="G41"/>
  <c r="I41"/>
  <c r="K41"/>
  <c r="M41"/>
  <c r="E36"/>
  <c r="G36"/>
  <c r="I36"/>
  <c r="K36"/>
  <c r="M36"/>
  <c r="E33"/>
  <c r="G33"/>
  <c r="I33"/>
  <c r="K33"/>
  <c r="M33"/>
  <c r="E28"/>
  <c r="G28"/>
  <c r="I28"/>
  <c r="K28"/>
  <c r="M28"/>
  <c r="E21"/>
  <c r="G21"/>
  <c r="I21"/>
  <c r="K21"/>
  <c r="M21"/>
  <c r="E17"/>
  <c r="G17"/>
  <c r="I17"/>
  <c r="K17"/>
  <c r="M17"/>
  <c r="E15"/>
  <c r="G15"/>
  <c r="I15"/>
  <c r="K15"/>
  <c r="M15"/>
  <c r="E6"/>
  <c r="G6"/>
  <c r="I6"/>
  <c r="K6"/>
  <c r="M6"/>
  <c r="P65"/>
  <c r="D65"/>
  <c r="P63"/>
  <c r="D63"/>
  <c r="P60"/>
  <c r="D60"/>
  <c r="P56"/>
  <c r="D56"/>
  <c r="P51"/>
  <c r="D51"/>
  <c r="P45"/>
  <c r="P41"/>
  <c r="D41"/>
  <c r="P36"/>
  <c r="D36"/>
  <c r="P33"/>
  <c r="D33"/>
  <c r="P28"/>
  <c r="D28"/>
  <c r="P21"/>
  <c r="D21"/>
  <c r="P17"/>
  <c r="D17"/>
  <c r="P15"/>
  <c r="D15"/>
  <c r="P6"/>
  <c r="D6"/>
  <c r="O36" l="1"/>
  <c r="H16"/>
  <c r="F15"/>
  <c r="H64"/>
  <c r="F63"/>
  <c r="O21"/>
  <c r="F51"/>
  <c r="H54"/>
  <c r="J54" s="1"/>
  <c r="L54" s="1"/>
  <c r="N54" s="1"/>
  <c r="O54" s="1"/>
  <c r="K69"/>
  <c r="M69"/>
  <c r="I69"/>
  <c r="G69"/>
  <c r="L65"/>
  <c r="N67"/>
  <c r="F65"/>
  <c r="J65"/>
  <c r="H65"/>
  <c r="H61"/>
  <c r="N56"/>
  <c r="J56"/>
  <c r="F56"/>
  <c r="H56"/>
  <c r="L56"/>
  <c r="J53"/>
  <c r="H42"/>
  <c r="J36"/>
  <c r="L36"/>
  <c r="F36"/>
  <c r="H36"/>
  <c r="N36"/>
  <c r="J35"/>
  <c r="H33"/>
  <c r="F28"/>
  <c r="H30"/>
  <c r="J30" s="1"/>
  <c r="L30" s="1"/>
  <c r="N30" s="1"/>
  <c r="O30" s="1"/>
  <c r="N29"/>
  <c r="O29" s="1"/>
  <c r="H28"/>
  <c r="N21"/>
  <c r="F21"/>
  <c r="J21"/>
  <c r="H21"/>
  <c r="L21"/>
  <c r="J17"/>
  <c r="L19"/>
  <c r="E69"/>
  <c r="H17"/>
  <c r="F6"/>
  <c r="H9"/>
  <c r="J9" s="1"/>
  <c r="L9" s="1"/>
  <c r="N9" s="1"/>
  <c r="H6"/>
  <c r="J6"/>
  <c r="P69"/>
  <c r="D69"/>
  <c r="N65" l="1"/>
  <c r="O67"/>
  <c r="O65" s="1"/>
  <c r="H63"/>
  <c r="J64"/>
  <c r="N6"/>
  <c r="O9"/>
  <c r="O6" s="1"/>
  <c r="O28"/>
  <c r="H51"/>
  <c r="H15"/>
  <c r="J16"/>
  <c r="N28"/>
  <c r="H60"/>
  <c r="J61"/>
  <c r="L53"/>
  <c r="J51"/>
  <c r="H41"/>
  <c r="J42"/>
  <c r="F69"/>
  <c r="J33"/>
  <c r="L35"/>
  <c r="J28"/>
  <c r="L28"/>
  <c r="N19"/>
  <c r="L17"/>
  <c r="L6"/>
  <c r="D141" i="64"/>
  <c r="E140"/>
  <c r="E138"/>
  <c r="L137"/>
  <c r="J137"/>
  <c r="I137" s="1"/>
  <c r="K137" s="1"/>
  <c r="M137" s="1"/>
  <c r="H137"/>
  <c r="G137"/>
  <c r="D137"/>
  <c r="H69" i="67" l="1"/>
  <c r="L64"/>
  <c r="J63"/>
  <c r="M136" i="64"/>
  <c r="N17" i="67"/>
  <c r="O19"/>
  <c r="O17" s="1"/>
  <c r="L16"/>
  <c r="J15"/>
  <c r="J60"/>
  <c r="L61"/>
  <c r="L51"/>
  <c r="N53"/>
  <c r="L42"/>
  <c r="J41"/>
  <c r="L33"/>
  <c r="N35"/>
  <c r="N33" s="1"/>
  <c r="L136" i="64"/>
  <c r="K136"/>
  <c r="N51" i="67" l="1"/>
  <c r="O53"/>
  <c r="O51" s="1"/>
  <c r="L15"/>
  <c r="N16"/>
  <c r="J69"/>
  <c r="L63"/>
  <c r="N64"/>
  <c r="N61"/>
  <c r="L60"/>
  <c r="L41"/>
  <c r="N42"/>
  <c r="N41" s="1"/>
  <c r="J136" i="64"/>
  <c r="N60" i="67" l="1"/>
  <c r="O61"/>
  <c r="O60" s="1"/>
  <c r="O69"/>
  <c r="N15"/>
  <c r="O16"/>
  <c r="O15" s="1"/>
  <c r="O64"/>
  <c r="O63" s="1"/>
  <c r="N63"/>
  <c r="N69"/>
  <c r="L69"/>
  <c r="I136" i="64"/>
  <c r="H136" s="1"/>
  <c r="G136"/>
  <c r="F136"/>
  <c r="E136"/>
  <c r="D136" s="1"/>
  <c r="B136"/>
  <c r="L135"/>
  <c r="J135"/>
  <c r="H135"/>
  <c r="F135"/>
  <c r="D135"/>
  <c r="L134"/>
  <c r="J134"/>
  <c r="H134"/>
  <c r="D134"/>
  <c r="C134"/>
  <c r="L133"/>
  <c r="J133"/>
  <c r="H133"/>
  <c r="D133"/>
  <c r="C133" s="1"/>
  <c r="L132"/>
  <c r="I132"/>
  <c r="J132" s="1"/>
  <c r="H132"/>
  <c r="G132"/>
  <c r="D132"/>
  <c r="C132" s="1"/>
  <c r="M131" l="1"/>
  <c r="K131" l="1"/>
  <c r="I131"/>
  <c r="H131" s="1"/>
  <c r="G131"/>
  <c r="F131" s="1"/>
  <c r="F130" s="1"/>
  <c r="D131"/>
  <c r="M130"/>
  <c r="K130"/>
  <c r="G130"/>
  <c r="E130"/>
  <c r="D130"/>
  <c r="C130" s="1"/>
  <c r="L129"/>
  <c r="J129"/>
  <c r="H129"/>
  <c r="D129"/>
  <c r="C129"/>
  <c r="B129"/>
  <c r="L128" s="1"/>
  <c r="K128"/>
  <c r="J128" s="1"/>
  <c r="I128"/>
  <c r="H128"/>
  <c r="F128"/>
  <c r="C128"/>
  <c r="L127"/>
  <c r="J127"/>
  <c r="H127"/>
  <c r="F127"/>
  <c r="C127"/>
  <c r="G126"/>
  <c r="F126" s="1"/>
  <c r="D126"/>
  <c r="C126" s="1"/>
  <c r="G125"/>
  <c r="F125" s="1"/>
  <c r="D125"/>
  <c r="C125" s="1"/>
  <c r="L124"/>
  <c r="J124"/>
  <c r="H124"/>
  <c r="F124"/>
  <c r="C124"/>
  <c r="G123"/>
  <c r="I123" s="1"/>
  <c r="F123"/>
  <c r="D123"/>
  <c r="C123" s="1"/>
  <c r="L122"/>
  <c r="K122"/>
  <c r="H123" l="1"/>
  <c r="K123"/>
  <c r="L130"/>
  <c r="I126"/>
  <c r="J131"/>
  <c r="J130" s="1"/>
  <c r="I130"/>
  <c r="H130" s="1"/>
  <c r="L131"/>
  <c r="I122"/>
  <c r="J122" s="1"/>
  <c r="F122"/>
  <c r="C122"/>
  <c r="G121"/>
  <c r="I121" s="1"/>
  <c r="D121"/>
  <c r="C121" s="1"/>
  <c r="G120"/>
  <c r="I120" s="1"/>
  <c r="D120"/>
  <c r="C120" s="1"/>
  <c r="G119"/>
  <c r="I119" s="1"/>
  <c r="D119"/>
  <c r="C119" s="1"/>
  <c r="G118"/>
  <c r="I118" s="1"/>
  <c r="D118"/>
  <c r="C118" s="1"/>
  <c r="G117"/>
  <c r="F117"/>
  <c r="D117"/>
  <c r="C117" s="1"/>
  <c r="G116"/>
  <c r="I116" s="1"/>
  <c r="D116"/>
  <c r="C116" s="1"/>
  <c r="G115"/>
  <c r="E115"/>
  <c r="D115"/>
  <c r="C115"/>
  <c r="B115"/>
  <c r="L114"/>
  <c r="I114"/>
  <c r="H114"/>
  <c r="F114"/>
  <c r="D114"/>
  <c r="C114" s="1"/>
  <c r="G113"/>
  <c r="I113" s="1"/>
  <c r="D113"/>
  <c r="C113" s="1"/>
  <c r="G112"/>
  <c r="I112" s="1"/>
  <c r="D112"/>
  <c r="C112" s="1"/>
  <c r="G111"/>
  <c r="I111" s="1"/>
  <c r="D111"/>
  <c r="C111" s="1"/>
  <c r="G110"/>
  <c r="I110" s="1"/>
  <c r="D110"/>
  <c r="C110" s="1"/>
  <c r="L109"/>
  <c r="I109"/>
  <c r="H109" s="1"/>
  <c r="F109"/>
  <c r="C109"/>
  <c r="I108"/>
  <c r="K108" s="1"/>
  <c r="G108"/>
  <c r="F108"/>
  <c r="D108"/>
  <c r="C108" s="1"/>
  <c r="L107"/>
  <c r="J107"/>
  <c r="H107"/>
  <c r="F107"/>
  <c r="C107"/>
  <c r="H110" l="1"/>
  <c r="K110"/>
  <c r="H112"/>
  <c r="K112"/>
  <c r="K119"/>
  <c r="H119"/>
  <c r="K121"/>
  <c r="H121"/>
  <c r="K106"/>
  <c r="M108"/>
  <c r="J108"/>
  <c r="H111"/>
  <c r="K111"/>
  <c r="H113"/>
  <c r="K113"/>
  <c r="H116"/>
  <c r="K116"/>
  <c r="K118"/>
  <c r="H118"/>
  <c r="K120"/>
  <c r="H120"/>
  <c r="J123"/>
  <c r="M123"/>
  <c r="L123" s="1"/>
  <c r="I106"/>
  <c r="H108"/>
  <c r="H106" s="1"/>
  <c r="F110"/>
  <c r="F111"/>
  <c r="F112"/>
  <c r="F113"/>
  <c r="F116"/>
  <c r="F118"/>
  <c r="F119"/>
  <c r="F120"/>
  <c r="F121"/>
  <c r="H122"/>
  <c r="J109"/>
  <c r="J114"/>
  <c r="K126"/>
  <c r="H126"/>
  <c r="G106"/>
  <c r="E106"/>
  <c r="D106"/>
  <c r="C106"/>
  <c r="B106"/>
  <c r="L105"/>
  <c r="L102" s="1"/>
  <c r="L104"/>
  <c r="L103"/>
  <c r="M102"/>
  <c r="K102"/>
  <c r="J102"/>
  <c r="I102"/>
  <c r="H102"/>
  <c r="G102"/>
  <c r="F102"/>
  <c r="E102"/>
  <c r="D102"/>
  <c r="C102"/>
  <c r="B102"/>
  <c r="M116" l="1"/>
  <c r="J116"/>
  <c r="M120"/>
  <c r="L120" s="1"/>
  <c r="J120"/>
  <c r="J126"/>
  <c r="M126"/>
  <c r="L126" s="1"/>
  <c r="F115"/>
  <c r="M118"/>
  <c r="L118" s="1"/>
  <c r="J118"/>
  <c r="J113"/>
  <c r="M113"/>
  <c r="L113" s="1"/>
  <c r="J112"/>
  <c r="M112"/>
  <c r="L112" s="1"/>
  <c r="L108"/>
  <c r="M121"/>
  <c r="L121" s="1"/>
  <c r="J121"/>
  <c r="F106"/>
  <c r="J111"/>
  <c r="M111"/>
  <c r="L111" s="1"/>
  <c r="J110"/>
  <c r="J106" s="1"/>
  <c r="L110"/>
  <c r="M119"/>
  <c r="L119" s="1"/>
  <c r="J119"/>
  <c r="G101"/>
  <c r="E101"/>
  <c r="D101"/>
  <c r="F101" l="1"/>
  <c r="M106"/>
  <c r="L116"/>
  <c r="C101"/>
  <c r="B101"/>
  <c r="G99"/>
  <c r="L98"/>
  <c r="J98"/>
  <c r="H98"/>
  <c r="F98"/>
  <c r="E98"/>
  <c r="D98"/>
  <c r="C98"/>
  <c r="B98"/>
  <c r="L97"/>
  <c r="J97"/>
  <c r="H97"/>
  <c r="E97"/>
  <c r="G97" s="1"/>
  <c r="D97"/>
  <c r="B97"/>
  <c r="L96"/>
  <c r="G96"/>
  <c r="D96"/>
  <c r="H95"/>
  <c r="I95" s="1"/>
  <c r="D95"/>
  <c r="I97" l="1"/>
  <c r="K97" s="1"/>
  <c r="M97" s="1"/>
  <c r="L106"/>
  <c r="G98"/>
  <c r="L94"/>
  <c r="J94" l="1"/>
  <c r="I94" s="1"/>
  <c r="K94" s="1"/>
  <c r="M94" s="1"/>
  <c r="H94"/>
  <c r="D94"/>
  <c r="I93"/>
  <c r="D93"/>
  <c r="G92"/>
  <c r="D92"/>
  <c r="L91"/>
  <c r="H91"/>
  <c r="G91"/>
  <c r="D91"/>
  <c r="G90"/>
  <c r="D90"/>
  <c r="L89"/>
  <c r="J89"/>
  <c r="I89" s="1"/>
  <c r="G89"/>
  <c r="D89"/>
  <c r="G88"/>
  <c r="D88"/>
  <c r="G87"/>
  <c r="D87"/>
  <c r="M86"/>
  <c r="D86"/>
  <c r="G85"/>
  <c r="D85"/>
  <c r="G84"/>
  <c r="G83"/>
  <c r="L82"/>
  <c r="K89" l="1"/>
  <c r="M89"/>
  <c r="J82"/>
  <c r="H82"/>
  <c r="G82"/>
  <c r="F82"/>
  <c r="E82" s="1"/>
  <c r="D82"/>
  <c r="C82" l="1"/>
  <c r="B82" s="1"/>
  <c r="G81"/>
  <c r="D81"/>
  <c r="G80"/>
  <c r="G77" s="1"/>
  <c r="D80"/>
  <c r="G79"/>
  <c r="D79"/>
  <c r="G78"/>
  <c r="D78"/>
  <c r="L77"/>
  <c r="J77"/>
  <c r="H77"/>
  <c r="F77"/>
  <c r="E77"/>
  <c r="D77"/>
  <c r="C77"/>
  <c r="B77"/>
  <c r="G76"/>
  <c r="D76"/>
  <c r="L75"/>
  <c r="J75"/>
  <c r="H75"/>
  <c r="G75" l="1"/>
  <c r="F75"/>
  <c r="E75"/>
  <c r="D75" s="1"/>
  <c r="C75"/>
  <c r="B75"/>
  <c r="I74"/>
  <c r="I73" s="1"/>
  <c r="G74"/>
  <c r="D74"/>
  <c r="L73"/>
  <c r="J73"/>
  <c r="H73"/>
  <c r="G73"/>
  <c r="F73"/>
  <c r="E73"/>
  <c r="D73" s="1"/>
  <c r="C73"/>
  <c r="B73"/>
  <c r="K74" l="1"/>
  <c r="L72"/>
  <c r="J72"/>
  <c r="H72"/>
  <c r="G72" s="1"/>
  <c r="F72" s="1"/>
  <c r="E72"/>
  <c r="D72" s="1"/>
  <c r="C72"/>
  <c r="B72"/>
  <c r="I71"/>
  <c r="K71" s="1"/>
  <c r="G71"/>
  <c r="I70"/>
  <c r="I69"/>
  <c r="K69" s="1"/>
  <c r="L68"/>
  <c r="J68"/>
  <c r="I68"/>
  <c r="H68"/>
  <c r="G68"/>
  <c r="F68"/>
  <c r="E68"/>
  <c r="G67"/>
  <c r="D67"/>
  <c r="G66"/>
  <c r="D66"/>
  <c r="G65"/>
  <c r="D65"/>
  <c r="G64"/>
  <c r="D64"/>
  <c r="G63"/>
  <c r="D63"/>
  <c r="D62" s="1"/>
  <c r="L62"/>
  <c r="J62"/>
  <c r="H62"/>
  <c r="G62" s="1"/>
  <c r="F62" s="1"/>
  <c r="E62"/>
  <c r="C62"/>
  <c r="B62"/>
  <c r="G61"/>
  <c r="G60" s="1"/>
  <c r="D61"/>
  <c r="D60" s="1"/>
  <c r="L60"/>
  <c r="J60"/>
  <c r="H60"/>
  <c r="F60"/>
  <c r="E60"/>
  <c r="C60"/>
  <c r="B60"/>
  <c r="G59"/>
  <c r="D59"/>
  <c r="L58"/>
  <c r="J58"/>
  <c r="H58"/>
  <c r="G58"/>
  <c r="F58"/>
  <c r="E58"/>
  <c r="C58"/>
  <c r="B58"/>
  <c r="G57"/>
  <c r="D57"/>
  <c r="H56"/>
  <c r="G56"/>
  <c r="D56"/>
  <c r="G55"/>
  <c r="D55"/>
  <c r="M71" l="1"/>
  <c r="M69"/>
  <c r="D58"/>
  <c r="K73"/>
  <c r="M74"/>
  <c r="M73" s="1"/>
  <c r="L54"/>
  <c r="H54"/>
  <c r="G54"/>
  <c r="D54"/>
  <c r="L53"/>
  <c r="J53"/>
  <c r="H53"/>
  <c r="G53"/>
  <c r="F53"/>
  <c r="E53"/>
  <c r="E52" s="1"/>
  <c r="D52" s="1"/>
  <c r="D53"/>
  <c r="C53"/>
  <c r="C52" s="1"/>
  <c r="B53"/>
  <c r="L52"/>
  <c r="G52"/>
  <c r="F52"/>
  <c r="B52"/>
  <c r="I48" l="1"/>
  <c r="I47" s="1"/>
  <c r="G48"/>
  <c r="L47"/>
  <c r="J47"/>
  <c r="H47"/>
  <c r="G47"/>
  <c r="F47"/>
  <c r="F46" s="1"/>
  <c r="E47"/>
  <c r="C46"/>
  <c r="G45"/>
  <c r="D45"/>
  <c r="G44"/>
  <c r="D44"/>
  <c r="L43"/>
  <c r="J43"/>
  <c r="H43"/>
  <c r="E43"/>
  <c r="D46" l="1"/>
  <c r="F43"/>
  <c r="K48"/>
  <c r="D43"/>
  <c r="C43"/>
  <c r="B43"/>
  <c r="G41"/>
  <c r="D41"/>
  <c r="L40"/>
  <c r="J40"/>
  <c r="H40"/>
  <c r="E40"/>
  <c r="B40"/>
  <c r="L38"/>
  <c r="K47" l="1"/>
  <c r="M48"/>
  <c r="M47" s="1"/>
  <c r="J38" l="1"/>
  <c r="H38" l="1"/>
  <c r="E38"/>
  <c r="B38"/>
  <c r="L37" l="1"/>
  <c r="E37" l="1"/>
  <c r="B37"/>
  <c r="G36"/>
  <c r="D36"/>
  <c r="L35"/>
  <c r="J35"/>
  <c r="H35"/>
  <c r="G35"/>
  <c r="F35"/>
  <c r="E35"/>
  <c r="D35" s="1"/>
  <c r="C35"/>
  <c r="B35"/>
  <c r="G34"/>
  <c r="D34"/>
  <c r="G33"/>
  <c r="I33" s="1"/>
  <c r="D33"/>
  <c r="L32"/>
  <c r="J32"/>
  <c r="H32"/>
  <c r="E32"/>
  <c r="D32"/>
  <c r="C32"/>
  <c r="B32"/>
  <c r="G31"/>
  <c r="D31"/>
  <c r="G30"/>
  <c r="I30" s="1"/>
  <c r="D30"/>
  <c r="L29"/>
  <c r="J29"/>
  <c r="H29"/>
  <c r="G29"/>
  <c r="F29" s="1"/>
  <c r="E29"/>
  <c r="D29"/>
  <c r="C29"/>
  <c r="B29"/>
  <c r="G28"/>
  <c r="D28"/>
  <c r="G27"/>
  <c r="D27"/>
  <c r="G26"/>
  <c r="D26"/>
  <c r="D25" s="1"/>
  <c r="L25"/>
  <c r="J25"/>
  <c r="H25"/>
  <c r="G25"/>
  <c r="F25"/>
  <c r="E25"/>
  <c r="C25"/>
  <c r="B25"/>
  <c r="G24"/>
  <c r="D24"/>
  <c r="G23"/>
  <c r="G22" s="1"/>
  <c r="F22" s="1"/>
  <c r="D23"/>
  <c r="L22"/>
  <c r="J22"/>
  <c r="H22"/>
  <c r="E22"/>
  <c r="D22"/>
  <c r="C22"/>
  <c r="B22"/>
  <c r="K33" l="1"/>
  <c r="K30"/>
  <c r="G32"/>
  <c r="F32" s="1"/>
  <c r="D37"/>
  <c r="G37"/>
  <c r="L21"/>
  <c r="J21"/>
  <c r="M30" l="1"/>
  <c r="M33"/>
  <c r="H21"/>
  <c r="G21"/>
  <c r="F21" s="1"/>
  <c r="F20" s="1"/>
  <c r="E20" s="1"/>
  <c r="E21"/>
  <c r="D21" s="1"/>
  <c r="C21"/>
  <c r="B21" s="1"/>
  <c r="D20"/>
  <c r="B20"/>
  <c r="G19"/>
  <c r="D19"/>
  <c r="E18"/>
  <c r="D18" s="1"/>
  <c r="B18"/>
  <c r="G17"/>
  <c r="D17"/>
  <c r="G16"/>
  <c r="E16"/>
  <c r="B16"/>
  <c r="L15"/>
  <c r="J15"/>
  <c r="H15"/>
  <c r="F15"/>
  <c r="C15"/>
  <c r="L13"/>
  <c r="G13"/>
  <c r="D13"/>
  <c r="L12"/>
  <c r="G12"/>
  <c r="D12"/>
  <c r="L11"/>
  <c r="G11"/>
  <c r="D11"/>
  <c r="L10"/>
  <c r="G10"/>
  <c r="G9" s="1"/>
  <c r="D10"/>
  <c r="L9"/>
  <c r="J9"/>
  <c r="H9"/>
  <c r="F9"/>
  <c r="F8" s="1"/>
  <c r="E8" s="1"/>
  <c r="D8" s="1"/>
  <c r="C8" s="1"/>
  <c r="B8" s="1"/>
  <c r="E9"/>
  <c r="D9"/>
  <c r="C9"/>
  <c r="B9"/>
  <c r="D16" l="1"/>
  <c r="D15" s="1"/>
  <c r="G18"/>
  <c r="C20"/>
  <c r="E15"/>
  <c r="B15"/>
  <c r="G15"/>
  <c r="C51"/>
  <c r="D51"/>
  <c r="D49"/>
  <c r="D14"/>
  <c r="D7"/>
  <c r="C49"/>
  <c r="E49"/>
  <c r="E14"/>
  <c r="E7"/>
  <c r="B49"/>
  <c r="B14"/>
  <c r="B7"/>
  <c r="G8"/>
  <c r="G20"/>
  <c r="G46"/>
  <c r="G43"/>
  <c r="F51"/>
  <c r="G51"/>
  <c r="G49"/>
  <c r="G14"/>
  <c r="G7"/>
  <c r="C14"/>
  <c r="C7"/>
  <c r="I16"/>
  <c r="K16"/>
  <c r="M16"/>
  <c r="I17"/>
  <c r="K17"/>
  <c r="M17"/>
  <c r="I18"/>
  <c r="K18"/>
  <c r="M18"/>
  <c r="I19"/>
  <c r="K19"/>
  <c r="M19"/>
  <c r="M15"/>
  <c r="M14"/>
  <c r="L14"/>
  <c r="K15"/>
  <c r="K14"/>
  <c r="J14"/>
  <c r="I15"/>
  <c r="I14"/>
  <c r="H14"/>
  <c r="F14"/>
  <c r="I13"/>
  <c r="K13"/>
  <c r="M13"/>
  <c r="I10"/>
  <c r="I11"/>
  <c r="I12"/>
  <c r="I9"/>
  <c r="I8"/>
  <c r="I23"/>
  <c r="I24"/>
  <c r="I22"/>
  <c r="I26"/>
  <c r="I27"/>
  <c r="I25"/>
  <c r="I28"/>
  <c r="I21"/>
  <c r="I31"/>
  <c r="I29"/>
  <c r="I34"/>
  <c r="I32"/>
  <c r="I36"/>
  <c r="I35"/>
  <c r="I20"/>
  <c r="H37"/>
  <c r="I37"/>
  <c r="I44"/>
  <c r="I45"/>
  <c r="I46"/>
  <c r="I43"/>
  <c r="I51"/>
  <c r="I54"/>
  <c r="I55"/>
  <c r="I56"/>
  <c r="I53"/>
  <c r="I59"/>
  <c r="I58"/>
  <c r="I57"/>
  <c r="I52"/>
  <c r="I61"/>
  <c r="I60"/>
  <c r="I49"/>
  <c r="I63"/>
  <c r="I64"/>
  <c r="I65"/>
  <c r="I66"/>
  <c r="I67"/>
  <c r="I62"/>
  <c r="I76"/>
  <c r="I75"/>
  <c r="I78"/>
  <c r="I79"/>
  <c r="I80"/>
  <c r="I81"/>
  <c r="I77"/>
  <c r="I72"/>
  <c r="I83"/>
  <c r="I84"/>
  <c r="I85"/>
  <c r="I87"/>
  <c r="I88"/>
  <c r="I90"/>
  <c r="I91"/>
  <c r="I92"/>
  <c r="I96"/>
  <c r="I82"/>
  <c r="I99"/>
  <c r="I98"/>
  <c r="I7"/>
  <c r="H8"/>
  <c r="H20"/>
  <c r="H52"/>
  <c r="H49"/>
  <c r="H7"/>
  <c r="J8"/>
  <c r="J20"/>
  <c r="J37"/>
  <c r="J52"/>
  <c r="J49"/>
  <c r="J7"/>
  <c r="K12"/>
  <c r="K31"/>
  <c r="M31"/>
  <c r="M29"/>
  <c r="K10"/>
  <c r="M10"/>
  <c r="K11"/>
  <c r="M11"/>
  <c r="M12"/>
  <c r="M9"/>
  <c r="M8"/>
  <c r="K23"/>
  <c r="M23"/>
  <c r="K24"/>
  <c r="M24"/>
  <c r="M22"/>
  <c r="K26"/>
  <c r="M26"/>
  <c r="K27"/>
  <c r="M27"/>
  <c r="M25"/>
  <c r="K28"/>
  <c r="M28"/>
  <c r="M21"/>
  <c r="K34"/>
  <c r="M34"/>
  <c r="M32"/>
  <c r="K36"/>
  <c r="M36"/>
  <c r="M35"/>
  <c r="M20"/>
  <c r="K37"/>
  <c r="M37"/>
  <c r="K44"/>
  <c r="M44"/>
  <c r="K45"/>
  <c r="M45"/>
  <c r="K46"/>
  <c r="M46"/>
  <c r="M43"/>
  <c r="K51"/>
  <c r="M51"/>
  <c r="K54"/>
  <c r="M54"/>
  <c r="K55"/>
  <c r="M55"/>
  <c r="K56"/>
  <c r="M56"/>
  <c r="M53"/>
  <c r="K59"/>
  <c r="M59"/>
  <c r="M58"/>
  <c r="K57"/>
  <c r="M57"/>
  <c r="M52"/>
  <c r="K61"/>
  <c r="M61"/>
  <c r="M60"/>
  <c r="K63"/>
  <c r="M63"/>
  <c r="K64"/>
  <c r="M64"/>
  <c r="K65"/>
  <c r="M65"/>
  <c r="K66"/>
  <c r="M66"/>
  <c r="K67"/>
  <c r="M67"/>
  <c r="M62"/>
  <c r="K70"/>
  <c r="M70"/>
  <c r="M68"/>
  <c r="K76"/>
  <c r="M76"/>
  <c r="M75"/>
  <c r="K78"/>
  <c r="M78"/>
  <c r="K79"/>
  <c r="M79"/>
  <c r="K80"/>
  <c r="M80"/>
  <c r="K81"/>
  <c r="M81"/>
  <c r="M77"/>
  <c r="M72"/>
  <c r="K83"/>
  <c r="M83"/>
  <c r="K84"/>
  <c r="M84"/>
  <c r="K85"/>
  <c r="M85"/>
  <c r="K87"/>
  <c r="M87"/>
  <c r="K88"/>
  <c r="M88"/>
  <c r="K90"/>
  <c r="M90"/>
  <c r="K91"/>
  <c r="M91"/>
  <c r="K92"/>
  <c r="M92"/>
  <c r="K93"/>
  <c r="M93"/>
  <c r="K95"/>
  <c r="M95"/>
  <c r="K96"/>
  <c r="M96"/>
  <c r="M82"/>
  <c r="K99"/>
  <c r="M99"/>
  <c r="M98"/>
  <c r="M7"/>
  <c r="M142" s="1"/>
  <c r="L8"/>
  <c r="K22"/>
  <c r="K25"/>
  <c r="K21"/>
  <c r="K29"/>
  <c r="K32"/>
  <c r="K35"/>
  <c r="K20"/>
  <c r="L20"/>
  <c r="L49"/>
  <c r="L7"/>
  <c r="K9"/>
  <c r="K8"/>
  <c r="K43"/>
  <c r="K53"/>
  <c r="K58"/>
  <c r="K52"/>
  <c r="K60"/>
  <c r="K49"/>
  <c r="K62"/>
  <c r="K68"/>
  <c r="K75"/>
  <c r="K77"/>
  <c r="K72"/>
  <c r="K82"/>
  <c r="K98"/>
  <c r="K7"/>
  <c r="C42"/>
  <c r="C40"/>
  <c r="C39"/>
  <c r="D39"/>
  <c r="D38"/>
  <c r="F42"/>
  <c r="F40"/>
  <c r="F39"/>
  <c r="G39"/>
  <c r="G38"/>
  <c r="I41"/>
  <c r="K41"/>
  <c r="M41"/>
  <c r="G42"/>
  <c r="I42"/>
  <c r="K42"/>
  <c r="M42"/>
  <c r="M40"/>
  <c r="D42"/>
  <c r="D40"/>
  <c r="I39"/>
  <c r="I38"/>
  <c r="K39"/>
  <c r="C38"/>
  <c r="M39"/>
  <c r="M38"/>
  <c r="K38"/>
  <c r="G40"/>
  <c r="K40"/>
  <c r="F38"/>
  <c r="I40"/>
  <c r="F50"/>
  <c r="C50"/>
  <c r="D50"/>
  <c r="G50"/>
  <c r="I50"/>
  <c r="K50"/>
  <c r="M50"/>
  <c r="F49"/>
  <c r="I117"/>
  <c r="K117"/>
  <c r="M117"/>
  <c r="L117"/>
  <c r="I125"/>
  <c r="K125"/>
  <c r="M125"/>
  <c r="L125"/>
  <c r="L115"/>
  <c r="L101"/>
  <c r="M115"/>
  <c r="M101"/>
  <c r="M100"/>
  <c r="L100"/>
  <c r="K115"/>
  <c r="K101"/>
  <c r="K100"/>
  <c r="J117"/>
  <c r="J125"/>
  <c r="J115"/>
  <c r="J101"/>
  <c r="J100"/>
  <c r="I115"/>
  <c r="I101"/>
  <c r="I100"/>
  <c r="H117"/>
  <c r="H125"/>
  <c r="H115"/>
  <c r="H101"/>
  <c r="H100"/>
  <c r="G100"/>
  <c r="F100"/>
  <c r="E100"/>
  <c r="D100"/>
  <c r="C100"/>
  <c r="B100"/>
  <c r="C142"/>
  <c r="B142"/>
  <c r="G142"/>
  <c r="F7"/>
  <c r="F142"/>
  <c r="E142"/>
  <c r="D142"/>
  <c r="L142"/>
  <c r="K142"/>
  <c r="J142"/>
  <c r="I142"/>
  <c r="H142"/>
</calcChain>
</file>

<file path=xl/sharedStrings.xml><?xml version="1.0" encoding="utf-8"?>
<sst xmlns="http://schemas.openxmlformats.org/spreadsheetml/2006/main" count="359" uniqueCount="230">
  <si>
    <t>Налог на доходы физических лиц</t>
  </si>
  <si>
    <t>НАЛОГИ НА СОВОКУПНЫЙ ДОХОД</t>
  </si>
  <si>
    <t>Единый  налог  на  вмененный  доход для отдельных видов деятельности</t>
  </si>
  <si>
    <t>НАЛОГИ НА ИМУЩЕСТВО</t>
  </si>
  <si>
    <t>Налог на имущество физических лиц</t>
  </si>
  <si>
    <t>Земельный налог</t>
  </si>
  <si>
    <t>БЕЗВОЗМЕЗДНЫЕ ПОСТУПЛЕНИЯ</t>
  </si>
  <si>
    <t>Прочие неналоговые доходы  бюджетов муниципальных районов</t>
  </si>
  <si>
    <t>НАЛОГИ НА ПРИБЫЛЬ, ДОХОДЫ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</si>
  <si>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</si>
  <si>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</si>
  <si>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</si>
  <si>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</si>
  <si>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</si>
  <si>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</si>
  <si>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</si>
  <si>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</si>
  <si>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</si>
  <si>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</si>
  <si>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Денежные взыскания (штрафы) за нарушение  законодательства в области охраны окружающей среды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</si>
  <si>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</si>
  <si>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</si>
  <si>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</si>
  <si>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</si>
  <si>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</si>
  <si>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</si>
  <si>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</si>
  <si>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</si>
  <si>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 xml:space="preserve">Субвенции бюджетам муниципальных районов на ежемесячное денежное вознаграждение за классное руководство 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</si>
  <si>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</si>
  <si>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</si>
  <si>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 xml:space="preserve">Наименование   </t>
  </si>
  <si>
    <t>НАЛОГОВЫЕ  И  НЕНАЛОГОВЫЕ  ДОХОДЫ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</si>
  <si>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</si>
  <si>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субсидии бюджетам муниципальных районов 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</si>
  <si>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</si>
  <si>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Доходы от продажи квартир 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</si>
  <si>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</si>
  <si>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</si>
  <si>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</si>
  <si>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ИТОГО ДОХОДОВ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</si>
  <si>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</si>
  <si>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</si>
  <si>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Прочие межбюджетные трансферты, передаваемые бюджетам муниципальных районов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</si>
  <si>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</si>
  <si>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межселенных территориях</t>
  </si>
  <si>
    <t>Прочие безвозмездные поступления</t>
  </si>
  <si>
    <t xml:space="preserve">Прочие безвозмездные поступления в  бюджеты муниципальных районов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</si>
  <si>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</si>
  <si>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Прочие дотации  бюджетам муниципальных районов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</si>
  <si>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</si>
  <si>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</si>
  <si>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</si>
  <si>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Государственная пошлина за выдачу разрешения на установку рекламной конструкции</t>
  </si>
  <si>
    <t>Минимальный налог, зачисляемый в бюджеты субъектов Российской Федерации</t>
  </si>
  <si>
    <t xml:space="preserve">Единый  сельскохозяйственный налог (за налоговые периоды, истекшие до 1 января 2011 года)  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</si>
  <si>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</si>
  <si>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</si>
  <si>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</si>
  <si>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</si>
  <si>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</si>
  <si>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</si>
  <si>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</si>
  <si>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</si>
  <si>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Прочие доходы от  компенсации затрат бюджетов муниципальных районов 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</si>
  <si>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</si>
  <si>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</si>
  <si>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</si>
  <si>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</si>
  <si>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</si>
  <si>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</si>
  <si>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</si>
  <si>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</si>
  <si>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</si>
  <si>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</si>
  <si>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</si>
  <si>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</si>
  <si>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</si>
  <si>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</si>
  <si>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</si>
  <si>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 xml:space="preserve">Субсидии бюджетам муниципальных районов на проведение капитального ремонта многоквартирных домов </t>
  </si>
  <si>
    <t>Субвенции бюджетам  на осуществление полномочий по подготовке проведения статистических переписей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</si>
  <si>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</si>
  <si>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</si>
  <si>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</si>
  <si>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</si>
  <si>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</si>
  <si>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Прочие денежные взыскания (штрафы) за правонарушения в области дорожного движения</t>
  </si>
  <si>
    <t>Дотации  на поддержку мер по обеспечению сбалансированности бюджетов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</si>
  <si>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</si>
  <si>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</si>
  <si>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</si>
  <si>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</si>
  <si>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</si>
  <si>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</si>
  <si>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</si>
  <si>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</si>
  <si>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</si>
  <si>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</si>
  <si>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</si>
  <si>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</si>
  <si>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</si>
  <si>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</si>
  <si>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Суммы по искам о возмещении вреда, причиненного окружающей среде, подлежащие зачислению в бюджеты муниципальных районов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</si>
  <si>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</si>
  <si>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</si>
  <si>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</si>
  <si>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</si>
  <si>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</si>
  <si>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</si>
  <si>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Единый  налог  на  вмененный  доход для отдельных видов деятельности (за налоговые периоды, истекшие до 1 января 2011 года)</t>
  </si>
  <si>
    <t>Межбюджетные трансферты,передаваемые бюджетам муниципальных районов на комплектование книжных фондов библиотек муниципальных образований</t>
  </si>
  <si>
    <t>Денежные взыскания (штрафы) за нарушение земельного законодательства</t>
  </si>
  <si>
    <t>план, утвержд. решением  Думы от 15.01.2016 № 737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</si>
  <si>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</si>
  <si>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</si>
  <si>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</si>
  <si>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культу-ры, находящимся на территориях сельских поселений</t>
  </si>
  <si>
    <t>план, утвержд. решением  Думы от 03.02.2016 № 743</t>
  </si>
  <si>
    <t>Субвенции бюджетам муниципальных районов на проведение Всероссийской сельскохозяйственной переписи в 2016 году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</si>
  <si>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</si>
  <si>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план, утвержд. решением  Думы от 12.07.2016 № 47</t>
  </si>
  <si>
    <t>план, утвержд. решением  Думы от 17.11.2015 № 711</t>
  </si>
  <si>
    <t>Информация о внесение изменений в решение Думы Нижневартовского района от 17.11.2015 № 711 "О бюджете района на 2016 год"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</si>
  <si>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</t>
    </r>
    <r>
      <rPr>
        <sz val="11"/>
        <color rgb="FFFF0000"/>
        <rFont val="Times New Roman"/>
        <family val="1"/>
      </rPr>
      <t>Налогового кодекса Российской Федерации</t>
    </r>
  </si>
  <si>
    <r>
      <t xml:space="preserve">Доходы  от реализации 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</si>
  <si>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Акцизы на ГСМ</t>
  </si>
  <si>
    <t>УСН</t>
  </si>
  <si>
    <t>ЕНВД</t>
  </si>
  <si>
    <t>ЕСХН</t>
  </si>
  <si>
    <t>Патент</t>
  </si>
  <si>
    <t>Госпошлина</t>
  </si>
  <si>
    <t>Доходы от использования имущества</t>
  </si>
  <si>
    <t>Плата за негативное воздействие на окружающую среду</t>
  </si>
  <si>
    <t>Доходы от оказания платных услуг</t>
  </si>
  <si>
    <t>Доходы от продажи имущества и земельных участков</t>
  </si>
  <si>
    <t>Штрафы, санкции, возмещение ущерба</t>
  </si>
  <si>
    <t xml:space="preserve">Прочие неналоговые доходы  </t>
  </si>
  <si>
    <t xml:space="preserve">Дотации </t>
  </si>
  <si>
    <t>Субсидии</t>
  </si>
  <si>
    <t xml:space="preserve">Субвенции </t>
  </si>
  <si>
    <t>план, утвержд. решением  Думы от 14.10.2016 № 78</t>
  </si>
  <si>
    <t>сумма изменений (+/-)</t>
  </si>
  <si>
    <t>Наименование</t>
  </si>
  <si>
    <t>Рз</t>
  </si>
  <si>
    <t>Прз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</si>
  <si>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</si>
  <si>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</si>
  <si>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</si>
  <si>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</si>
  <si>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</si>
  <si>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</si>
  <si>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</si>
  <si>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</si>
  <si>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</si>
  <si>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</si>
  <si>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</si>
  <si>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финансовоо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</si>
  <si>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</si>
  <si>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</si>
  <si>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</si>
  <si>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</si>
  <si>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</si>
  <si>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</si>
  <si>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</si>
  <si>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</si>
  <si>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</si>
  <si>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</si>
  <si>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</si>
  <si>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</si>
  <si>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</si>
  <si>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</si>
  <si>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</si>
  <si>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</si>
  <si>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</si>
  <si>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</si>
  <si>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</si>
  <si>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</si>
  <si>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</si>
  <si>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</si>
  <si>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</si>
  <si>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</si>
  <si>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</si>
  <si>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</si>
  <si>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</si>
  <si>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</si>
  <si>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</si>
  <si>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</si>
  <si>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</si>
  <si>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растительных и животных видов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</si>
  <si>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</si>
  <si>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</si>
  <si>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</si>
  <si>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</si>
  <si>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</si>
  <si>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</si>
  <si>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Кинематография</t>
  </si>
  <si>
    <t>Здравоохранение</t>
  </si>
  <si>
    <t>Стационарная медицинская помощь</t>
  </si>
  <si>
    <t>Амбулаторная помощь</t>
  </si>
  <si>
    <t xml:space="preserve">Медицинская помощь в дневных стационарах всех типов 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</si>
  <si>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</si>
  <si>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</si>
  <si>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</si>
  <si>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</si>
  <si>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</si>
  <si>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</si>
  <si>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</si>
  <si>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</si>
  <si>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</si>
  <si>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</si>
  <si>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</si>
  <si>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</si>
  <si>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</si>
  <si>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</si>
  <si>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</si>
  <si>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</si>
  <si>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</si>
  <si>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</si>
  <si>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</si>
  <si>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</si>
  <si>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</t>
  </si>
  <si>
    <t>Утвержденный план (решение Думы района от 17.11.2015 № 711)</t>
  </si>
  <si>
    <t>Молодежная политика и оздоровление детей</t>
  </si>
  <si>
    <t xml:space="preserve">Культура и кинематография </t>
  </si>
  <si>
    <t xml:space="preserve">Другие вопросы в области культуры и кинематографии </t>
  </si>
  <si>
    <t>Уточненный план на 31.12.2016</t>
  </si>
  <si>
    <r>
      <t xml:space="preserve">план, утвержд. решением  Думы от 16.05.2016 № </t>
    </r>
    <r>
      <rPr>
        <b/>
        <sz val="10"/>
        <rFont val="Times New Roman"/>
        <family val="1"/>
        <charset val="204"/>
      </rPr>
      <t>33</t>
    </r>
  </si>
  <si>
    <t>ДОХОДЫ</t>
  </si>
  <si>
    <t>РАСХОДЫ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</si>
</sst>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00"/>
    <numFmt numFmtId="166" formatCode="0.0000"/>
  </numFmts>
  <fonts count="22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rgb="FFFF0000"/>
      <name val="Times New Roman"/>
      <family val="1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8" fillId="0" borderId="0"/>
  </cellStyleXfs>
  <cellXfs count="128">
    <xf numFmtId="0" fontId="0" fillId="0" borderId="0" xfId="0"/>
    <xf numFmtId="164" fontId="7" fillId="2" borderId="1" xfId="0" applyNumberFormat="1" applyFont="1" applyFill="1" applyBorder="1"/>
    <xf numFmtId="164" fontId="6" fillId="2" borderId="1" xfId="0" applyNumberFormat="1" applyFont="1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0" fontId="1" fillId="2" borderId="0" xfId="0" applyFont="1" applyFill="1"/>
    <xf numFmtId="164" fontId="6" fillId="2" borderId="0" xfId="0" applyNumberFormat="1" applyFont="1" applyFill="1" applyAlignment="1">
      <alignment horizontal="right"/>
    </xf>
    <xf numFmtId="0" fontId="9" fillId="2" borderId="5" xfId="3" applyNumberFormat="1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2" borderId="1" xfId="1" applyNumberFormat="1" applyFont="1" applyFill="1" applyBorder="1" applyAlignment="1" applyProtection="1">
      <alignment wrapText="1"/>
      <protection hidden="1"/>
    </xf>
    <xf numFmtId="0" fontId="6" fillId="2" borderId="3" xfId="1" applyNumberFormat="1" applyFont="1" applyFill="1" applyBorder="1" applyAlignment="1" applyProtection="1">
      <alignment wrapText="1"/>
      <protection hidden="1"/>
    </xf>
    <xf numFmtId="0" fontId="6" fillId="2" borderId="0" xfId="0" applyFont="1" applyFill="1"/>
    <xf numFmtId="0" fontId="7" fillId="2" borderId="3" xfId="1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/>
    <xf numFmtId="164" fontId="6" fillId="0" borderId="1" xfId="0" applyNumberFormat="1" applyFont="1" applyFill="1" applyBorder="1"/>
    <xf numFmtId="164" fontId="2" fillId="0" borderId="1" xfId="0" applyNumberFormat="1" applyFont="1" applyFill="1" applyBorder="1"/>
    <xf numFmtId="0" fontId="12" fillId="2" borderId="1" xfId="0" applyFont="1" applyFill="1" applyBorder="1" applyAlignment="1">
      <alignment wrapText="1"/>
    </xf>
    <xf numFmtId="164" fontId="12" fillId="0" borderId="1" xfId="4" applyNumberFormat="1" applyFont="1" applyFill="1" applyBorder="1" applyAlignment="1" applyProtection="1">
      <alignment horizontal="right"/>
      <protection hidden="1"/>
    </xf>
    <xf numFmtId="164" fontId="12" fillId="0" borderId="1" xfId="0" applyNumberFormat="1" applyFont="1" applyFill="1" applyBorder="1" applyAlignment="1"/>
    <xf numFmtId="164" fontId="12" fillId="2" borderId="1" xfId="4" applyNumberFormat="1" applyFont="1" applyFill="1" applyBorder="1" applyAlignment="1" applyProtection="1">
      <alignment horizontal="right"/>
      <protection hidden="1"/>
    </xf>
    <xf numFmtId="164" fontId="12" fillId="2" borderId="1" xfId="0" applyNumberFormat="1" applyFont="1" applyFill="1" applyBorder="1" applyAlignment="1"/>
    <xf numFmtId="0" fontId="12" fillId="2" borderId="0" xfId="0" applyFont="1" applyFill="1"/>
    <xf numFmtId="0" fontId="12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4" fontId="10" fillId="2" borderId="1" xfId="0" applyNumberFormat="1" applyFont="1" applyFill="1" applyBorder="1"/>
    <xf numFmtId="0" fontId="14" fillId="2" borderId="0" xfId="0" applyFont="1" applyFill="1"/>
    <xf numFmtId="0" fontId="14" fillId="2" borderId="1" xfId="0" applyFont="1" applyFill="1" applyBorder="1" applyAlignment="1">
      <alignment wrapText="1"/>
    </xf>
    <xf numFmtId="164" fontId="14" fillId="0" borderId="1" xfId="4" applyNumberFormat="1" applyFont="1" applyFill="1" applyBorder="1" applyAlignment="1" applyProtection="1">
      <alignment horizontal="right" vertical="top"/>
      <protection hidden="1"/>
    </xf>
    <xf numFmtId="164" fontId="14" fillId="2" borderId="1" xfId="0" applyNumberFormat="1" applyFont="1" applyFill="1" applyBorder="1"/>
    <xf numFmtId="164" fontId="14" fillId="0" borderId="1" xfId="0" applyNumberFormat="1" applyFont="1" applyFill="1" applyBorder="1"/>
    <xf numFmtId="164" fontId="14" fillId="2" borderId="1" xfId="4" applyNumberFormat="1" applyFont="1" applyFill="1" applyBorder="1" applyAlignment="1" applyProtection="1">
      <alignment horizontal="right" vertical="top"/>
      <protection hidden="1"/>
    </xf>
    <xf numFmtId="164" fontId="10" fillId="0" borderId="1" xfId="0" applyNumberFormat="1" applyFont="1" applyFill="1" applyBorder="1"/>
    <xf numFmtId="0" fontId="15" fillId="2" borderId="1" xfId="0" applyFont="1" applyFill="1" applyBorder="1" applyAlignment="1">
      <alignment wrapText="1"/>
    </xf>
    <xf numFmtId="164" fontId="15" fillId="0" borderId="1" xfId="0" applyNumberFormat="1" applyFont="1" applyFill="1" applyBorder="1"/>
    <xf numFmtId="164" fontId="15" fillId="2" borderId="1" xfId="0" applyNumberFormat="1" applyFont="1" applyFill="1" applyBorder="1"/>
    <xf numFmtId="164" fontId="12" fillId="0" borderId="1" xfId="0" applyNumberFormat="1" applyFont="1" applyFill="1" applyBorder="1"/>
    <xf numFmtId="164" fontId="11" fillId="0" borderId="1" xfId="0" applyNumberFormat="1" applyFont="1" applyFill="1" applyBorder="1"/>
    <xf numFmtId="164" fontId="12" fillId="2" borderId="1" xfId="0" applyNumberFormat="1" applyFont="1" applyFill="1" applyBorder="1"/>
    <xf numFmtId="164" fontId="11" fillId="2" borderId="1" xfId="0" applyNumberFormat="1" applyFont="1" applyFill="1" applyBorder="1"/>
    <xf numFmtId="0" fontId="11" fillId="2" borderId="1" xfId="0" applyFont="1" applyFill="1" applyBorder="1" applyAlignment="1">
      <alignment wrapText="1"/>
    </xf>
    <xf numFmtId="165" fontId="16" fillId="2" borderId="1" xfId="0" applyNumberFormat="1" applyFont="1" applyFill="1" applyBorder="1" applyAlignment="1">
      <alignment wrapText="1"/>
    </xf>
    <xf numFmtId="0" fontId="14" fillId="2" borderId="0" xfId="0" applyFont="1" applyFill="1" applyAlignment="1">
      <alignment wrapText="1"/>
    </xf>
    <xf numFmtId="164" fontId="14" fillId="3" borderId="1" xfId="0" applyNumberFormat="1" applyFont="1" applyFill="1" applyBorder="1"/>
    <xf numFmtId="165" fontId="14" fillId="2" borderId="1" xfId="0" applyNumberFormat="1" applyFont="1" applyFill="1" applyBorder="1" applyAlignment="1">
      <alignment wrapText="1"/>
    </xf>
    <xf numFmtId="166" fontId="14" fillId="2" borderId="1" xfId="0" applyNumberFormat="1" applyFont="1" applyFill="1" applyBorder="1" applyAlignment="1">
      <alignment wrapText="1"/>
    </xf>
    <xf numFmtId="0" fontId="14" fillId="2" borderId="4" xfId="0" applyFont="1" applyFill="1" applyBorder="1" applyAlignment="1">
      <alignment wrapText="1"/>
    </xf>
    <xf numFmtId="0" fontId="14" fillId="2" borderId="1" xfId="0" applyFont="1" applyFill="1" applyBorder="1" applyAlignment="1">
      <alignment horizontal="justify" wrapText="1"/>
    </xf>
    <xf numFmtId="0" fontId="14" fillId="2" borderId="2" xfId="0" applyFont="1" applyFill="1" applyBorder="1" applyAlignment="1">
      <alignment horizontal="justify" wrapText="1"/>
    </xf>
    <xf numFmtId="0" fontId="14" fillId="2" borderId="2" xfId="0" applyFont="1" applyFill="1" applyBorder="1" applyAlignment="1">
      <alignment wrapText="1"/>
    </xf>
    <xf numFmtId="0" fontId="10" fillId="2" borderId="0" xfId="0" applyFont="1" applyFill="1"/>
    <xf numFmtId="165" fontId="14" fillId="2" borderId="2" xfId="0" applyNumberFormat="1" applyFont="1" applyFill="1" applyBorder="1" applyAlignment="1">
      <alignment wrapText="1"/>
    </xf>
    <xf numFmtId="164" fontId="17" fillId="2" borderId="1" xfId="0" applyNumberFormat="1" applyFont="1" applyFill="1" applyBorder="1"/>
    <xf numFmtId="165" fontId="12" fillId="2" borderId="1" xfId="0" applyNumberFormat="1" applyFont="1" applyFill="1" applyBorder="1" applyAlignment="1">
      <alignment wrapText="1"/>
    </xf>
    <xf numFmtId="164" fontId="12" fillId="0" borderId="1" xfId="0" applyNumberFormat="1" applyFont="1" applyBorder="1"/>
    <xf numFmtId="165" fontId="16" fillId="2" borderId="1" xfId="3" applyNumberFormat="1" applyFont="1" applyFill="1" applyBorder="1" applyAlignment="1" applyProtection="1">
      <alignment horizontal="left" wrapText="1"/>
      <protection hidden="1"/>
    </xf>
    <xf numFmtId="0" fontId="12" fillId="2" borderId="1" xfId="1" applyNumberFormat="1" applyFont="1" applyFill="1" applyBorder="1" applyAlignment="1" applyProtection="1">
      <alignment wrapText="1"/>
      <protection hidden="1"/>
    </xf>
    <xf numFmtId="165" fontId="16" fillId="2" borderId="3" xfId="1" applyNumberFormat="1" applyFont="1" applyFill="1" applyBorder="1" applyAlignment="1" applyProtection="1">
      <alignment wrapText="1"/>
      <protection hidden="1"/>
    </xf>
    <xf numFmtId="0" fontId="14" fillId="2" borderId="1" xfId="1" applyNumberFormat="1" applyFont="1" applyFill="1" applyBorder="1" applyAlignment="1" applyProtection="1">
      <alignment wrapText="1"/>
      <protection hidden="1"/>
    </xf>
    <xf numFmtId="0" fontId="14" fillId="2" borderId="3" xfId="1" applyNumberFormat="1" applyFont="1" applyFill="1" applyBorder="1" applyAlignment="1" applyProtection="1">
      <alignment wrapText="1"/>
      <protection hidden="1"/>
    </xf>
    <xf numFmtId="164" fontId="14" fillId="0" borderId="4" xfId="0" applyNumberFormat="1" applyFont="1" applyFill="1" applyBorder="1"/>
    <xf numFmtId="164" fontId="14" fillId="2" borderId="4" xfId="0" applyNumberFormat="1" applyFont="1" applyFill="1" applyBorder="1"/>
    <xf numFmtId="164" fontId="14" fillId="0" borderId="1" xfId="0" applyNumberFormat="1" applyFont="1" applyBorder="1"/>
    <xf numFmtId="0" fontId="14" fillId="2" borderId="3" xfId="0" applyFont="1" applyFill="1" applyBorder="1" applyAlignment="1">
      <alignment wrapText="1"/>
    </xf>
    <xf numFmtId="0" fontId="14" fillId="2" borderId="3" xfId="1" applyNumberFormat="1" applyFont="1" applyFill="1" applyBorder="1" applyAlignment="1" applyProtection="1">
      <alignment vertical="center" wrapText="1"/>
      <protection hidden="1"/>
    </xf>
    <xf numFmtId="165" fontId="17" fillId="2" borderId="3" xfId="1" applyNumberFormat="1" applyFont="1" applyFill="1" applyBorder="1" applyAlignment="1" applyProtection="1">
      <alignment horizontal="left" wrapText="1"/>
      <protection hidden="1"/>
    </xf>
    <xf numFmtId="0" fontId="17" fillId="2" borderId="6" xfId="2" applyNumberFormat="1" applyFont="1" applyFill="1" applyBorder="1" applyAlignment="1" applyProtection="1">
      <alignment horizontal="left" wrapText="1"/>
      <protection hidden="1"/>
    </xf>
    <xf numFmtId="0" fontId="12" fillId="2" borderId="6" xfId="1" applyNumberFormat="1" applyFont="1" applyFill="1" applyBorder="1" applyAlignment="1" applyProtection="1">
      <alignment wrapText="1"/>
      <protection hidden="1"/>
    </xf>
    <xf numFmtId="0" fontId="14" fillId="2" borderId="1" xfId="0" applyFont="1" applyFill="1" applyBorder="1" applyAlignment="1">
      <alignment vertical="top" wrapText="1"/>
    </xf>
    <xf numFmtId="164" fontId="10" fillId="0" borderId="4" xfId="0" applyNumberFormat="1" applyFont="1" applyFill="1" applyBorder="1"/>
    <xf numFmtId="0" fontId="10" fillId="2" borderId="4" xfId="0" applyFont="1" applyFill="1" applyBorder="1" applyAlignment="1">
      <alignment wrapText="1"/>
    </xf>
    <xf numFmtId="164" fontId="10" fillId="2" borderId="4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6" fillId="0" borderId="0" xfId="0" applyFont="1"/>
    <xf numFmtId="0" fontId="1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20" fillId="0" borderId="0" xfId="0" applyFont="1"/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right"/>
    </xf>
    <xf numFmtId="0" fontId="21" fillId="0" borderId="0" xfId="0" applyFont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vertical="top" wrapText="1"/>
    </xf>
    <xf numFmtId="0" fontId="0" fillId="0" borderId="0" xfId="0" applyFill="1"/>
    <xf numFmtId="0" fontId="7" fillId="0" borderId="1" xfId="0" applyFont="1" applyBorder="1"/>
    <xf numFmtId="0" fontId="6" fillId="0" borderId="1" xfId="0" applyFont="1" applyBorder="1"/>
    <xf numFmtId="49" fontId="1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0" fontId="21" fillId="0" borderId="0" xfId="0" applyFont="1" applyFill="1"/>
    <xf numFmtId="0" fontId="21" fillId="0" borderId="1" xfId="0" applyFont="1" applyBorder="1"/>
    <xf numFmtId="164" fontId="7" fillId="0" borderId="1" xfId="0" applyNumberFormat="1" applyFont="1" applyBorder="1"/>
    <xf numFmtId="2" fontId="21" fillId="0" borderId="0" xfId="0" applyNumberFormat="1" applyFont="1"/>
    <xf numFmtId="0" fontId="19" fillId="0" borderId="0" xfId="0" applyFont="1"/>
    <xf numFmtId="164" fontId="19" fillId="0" borderId="0" xfId="0" applyNumberFormat="1" applyFont="1"/>
    <xf numFmtId="164" fontId="1" fillId="0" borderId="1" xfId="0" applyNumberFormat="1" applyFont="1" applyFill="1" applyBorder="1" applyAlignment="1">
      <alignment horizontal="right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164" fontId="7" fillId="2" borderId="0" xfId="0" applyNumberFormat="1" applyFont="1" applyFill="1"/>
    <xf numFmtId="0" fontId="7" fillId="0" borderId="0" xfId="0" applyFont="1"/>
  </cellXfs>
  <cellStyles count="5">
    <cellStyle name="Обычный" xfId="0" builtinId="0"/>
    <cellStyle name="Обычный 2" xfId="4"/>
    <cellStyle name="Обычный 2 2" xfId="3"/>
    <cellStyle name="Обычный 2 4" xfId="2"/>
    <cellStyle name="Обычный_Tmp1" xfId="1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2:M142"/>
  <sheetViews>
    <sheetView workbookViewId="0">
      <selection activeCell="E15" sqref="E15"/>
    </sheetView>
  </sheetViews>
  <sheetFormatPr defaultRowHeight="12.75"/>
  <cols>
    <col min="1" max="1" width="34" style="5" customWidth="1"/>
    <col min="2" max="2" width="13.28515625" style="5" customWidth="1"/>
    <col min="3" max="3" width="10" style="5" customWidth="1"/>
    <col min="4" max="4" width="15.42578125" style="5" hidden="1" customWidth="1"/>
    <col min="5" max="5" width="12.85546875" style="4" customWidth="1"/>
    <col min="6" max="6" width="10.7109375" style="4" customWidth="1"/>
    <col min="7" max="7" width="11" style="4" customWidth="1"/>
    <col min="8" max="8" width="11.28515625" style="4" customWidth="1"/>
    <col min="9" max="9" width="11" style="4" customWidth="1"/>
    <col min="10" max="10" width="11.140625" style="4" customWidth="1"/>
    <col min="11" max="11" width="11" style="4" customWidth="1"/>
    <col min="12" max="12" width="10.85546875" style="4" customWidth="1"/>
    <col min="13" max="13" width="11" style="4" customWidth="1"/>
    <col min="14" max="16384" width="9.140625" style="5"/>
  </cols>
  <sheetData>
    <row r="2" spans="1:13" ht="38.25" customHeight="1">
      <c r="A2" s="124" t="s">
        <v>123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>
      <c r="F3" s="126" t="s">
        <v>228</v>
      </c>
    </row>
    <row r="4" spans="1:13">
      <c r="E4" s="6"/>
      <c r="G4" s="6"/>
      <c r="I4" s="6"/>
      <c r="K4" s="6"/>
      <c r="M4" s="6" t="s">
        <v>9</v>
      </c>
    </row>
    <row r="5" spans="1:13" ht="84.75" customHeight="1">
      <c r="A5" s="7" t="s">
        <v>31</v>
      </c>
      <c r="B5" s="21" t="s">
        <v>122</v>
      </c>
      <c r="C5" s="21" t="s">
        <v>142</v>
      </c>
      <c r="D5" s="7"/>
      <c r="E5" s="3" t="s">
        <v>113</v>
      </c>
      <c r="F5" s="21" t="s">
        <v>142</v>
      </c>
      <c r="G5" s="3" t="s">
        <v>118</v>
      </c>
      <c r="H5" s="21" t="s">
        <v>142</v>
      </c>
      <c r="I5" s="3" t="s">
        <v>227</v>
      </c>
      <c r="J5" s="21" t="s">
        <v>142</v>
      </c>
      <c r="K5" s="3" t="s">
        <v>121</v>
      </c>
      <c r="L5" s="21" t="s">
        <v>142</v>
      </c>
      <c r="M5" s="3" t="s">
        <v>141</v>
      </c>
    </row>
    <row r="6" spans="1:13">
      <c r="A6" s="8">
        <v>1</v>
      </c>
      <c r="B6" s="8">
        <v>2</v>
      </c>
      <c r="C6" s="8">
        <v>3</v>
      </c>
      <c r="D6" s="8"/>
      <c r="E6" s="9">
        <v>4</v>
      </c>
      <c r="F6" s="10">
        <v>5</v>
      </c>
      <c r="G6" s="9">
        <v>6</v>
      </c>
      <c r="H6" s="10">
        <v>7</v>
      </c>
      <c r="I6" s="9">
        <v>8</v>
      </c>
      <c r="J6" s="10">
        <v>9</v>
      </c>
      <c r="K6" s="9">
        <v>10</v>
      </c>
      <c r="L6" s="10">
        <v>11</v>
      </c>
      <c r="M6" s="9">
        <v>12</v>
      </c>
    </row>
    <row r="7" spans="1:13" ht="25.5">
      <c r="A7" s="11" t="s">
        <v>32</v>
      </c>
      <c r="B7" s="80">
        <f>B8+B20+B37+B43+B47+B49+B62+B68+B72+B82+B98+B14</f>
        <v>1654658.8</v>
      </c>
      <c r="C7" s="80">
        <f>C8+C20+C37+C43+C47+C49+C62+C68+C72+C82+C98+C14</f>
        <v>0</v>
      </c>
      <c r="D7" s="1">
        <f>D8+D20+D37+D43+D47+D49+D62+D68+D72+D82+D98+D14</f>
        <v>1654658.8</v>
      </c>
      <c r="E7" s="80">
        <f t="shared" ref="E7:M7" si="0">E8+E20+E37+E43+E47+E49+E62+E68+E72+E82+E98+E14</f>
        <v>1654658.8</v>
      </c>
      <c r="F7" s="80">
        <f t="shared" si="0"/>
        <v>0</v>
      </c>
      <c r="G7" s="80">
        <f t="shared" si="0"/>
        <v>1654658.8</v>
      </c>
      <c r="H7" s="80">
        <f t="shared" si="0"/>
        <v>87609</v>
      </c>
      <c r="I7" s="80">
        <f t="shared" si="0"/>
        <v>1742267.8</v>
      </c>
      <c r="J7" s="80">
        <f t="shared" si="0"/>
        <v>70567</v>
      </c>
      <c r="K7" s="80">
        <f t="shared" si="0"/>
        <v>1812834.8</v>
      </c>
      <c r="L7" s="80">
        <f t="shared" si="0"/>
        <v>114076</v>
      </c>
      <c r="M7" s="80">
        <f t="shared" si="0"/>
        <v>1926910.8</v>
      </c>
    </row>
    <row r="8" spans="1:13" hidden="1">
      <c r="A8" s="32" t="s">
        <v>8</v>
      </c>
      <c r="B8" s="40">
        <f>B9</f>
        <v>1172500</v>
      </c>
      <c r="C8" s="40">
        <f>C9</f>
        <v>0</v>
      </c>
      <c r="D8" s="22">
        <f>D9</f>
        <v>1172500</v>
      </c>
      <c r="E8" s="33">
        <f t="shared" ref="E8:M8" si="1">E9</f>
        <v>1172500</v>
      </c>
      <c r="F8" s="33">
        <f t="shared" si="1"/>
        <v>0</v>
      </c>
      <c r="G8" s="33">
        <f t="shared" si="1"/>
        <v>1172500</v>
      </c>
      <c r="H8" s="33">
        <f t="shared" si="1"/>
        <v>28099</v>
      </c>
      <c r="I8" s="33">
        <f t="shared" si="1"/>
        <v>1200599</v>
      </c>
      <c r="J8" s="33">
        <f t="shared" si="1"/>
        <v>48045</v>
      </c>
      <c r="K8" s="33">
        <f t="shared" si="1"/>
        <v>1248644</v>
      </c>
      <c r="L8" s="33">
        <f t="shared" si="1"/>
        <v>35774</v>
      </c>
      <c r="M8" s="33">
        <f t="shared" si="1"/>
        <v>1284418</v>
      </c>
    </row>
    <row r="9" spans="1:13">
      <c r="A9" s="12" t="s">
        <v>0</v>
      </c>
      <c r="B9" s="81">
        <f t="shared" ref="B9:M9" si="2">SUM(B10:B13)</f>
        <v>1172500</v>
      </c>
      <c r="C9" s="81">
        <f t="shared" si="2"/>
        <v>0</v>
      </c>
      <c r="D9" s="23">
        <f t="shared" si="2"/>
        <v>1172500</v>
      </c>
      <c r="E9" s="82">
        <f t="shared" si="2"/>
        <v>1172500</v>
      </c>
      <c r="F9" s="82">
        <f t="shared" si="2"/>
        <v>0</v>
      </c>
      <c r="G9" s="82">
        <f t="shared" si="2"/>
        <v>1172500</v>
      </c>
      <c r="H9" s="82">
        <f t="shared" si="2"/>
        <v>28099</v>
      </c>
      <c r="I9" s="82">
        <f t="shared" si="2"/>
        <v>1200599</v>
      </c>
      <c r="J9" s="82">
        <f t="shared" si="2"/>
        <v>48045</v>
      </c>
      <c r="K9" s="82">
        <f t="shared" si="2"/>
        <v>1248644</v>
      </c>
      <c r="L9" s="82">
        <f t="shared" si="2"/>
        <v>35774</v>
      </c>
      <c r="M9" s="82">
        <f t="shared" si="2"/>
        <v>1284418</v>
      </c>
    </row>
    <row r="10" spans="1:13" s="30" customFormat="1" ht="102" hidden="1">
      <c r="A10" s="25" t="s">
        <v>59</v>
      </c>
      <c r="B10" s="26">
        <v>1171233</v>
      </c>
      <c r="C10" s="27"/>
      <c r="D10" s="27">
        <f>B10+C10</f>
        <v>1171233</v>
      </c>
      <c r="E10" s="28">
        <v>1171233</v>
      </c>
      <c r="F10" s="29"/>
      <c r="G10" s="29">
        <f>E10+F10</f>
        <v>1171233</v>
      </c>
      <c r="H10" s="29">
        <v>21677</v>
      </c>
      <c r="I10" s="29">
        <f>G10+H10</f>
        <v>1192910</v>
      </c>
      <c r="J10" s="29">
        <v>43665</v>
      </c>
      <c r="K10" s="29">
        <f>I10+J10</f>
        <v>1236575</v>
      </c>
      <c r="L10" s="29">
        <f>-1621+29400</f>
        <v>27779</v>
      </c>
      <c r="M10" s="29">
        <f>K10+L10</f>
        <v>1264354</v>
      </c>
    </row>
    <row r="11" spans="1:13" s="30" customFormat="1" ht="140.25" hidden="1">
      <c r="A11" s="31" t="s">
        <v>60</v>
      </c>
      <c r="B11" s="26">
        <v>295</v>
      </c>
      <c r="C11" s="27"/>
      <c r="D11" s="27">
        <f>B11+C11</f>
        <v>295</v>
      </c>
      <c r="E11" s="28">
        <v>295</v>
      </c>
      <c r="F11" s="29"/>
      <c r="G11" s="29">
        <f>E11+F11</f>
        <v>295</v>
      </c>
      <c r="H11" s="29">
        <v>-117</v>
      </c>
      <c r="I11" s="29">
        <f>G11+H11</f>
        <v>178</v>
      </c>
      <c r="J11" s="29">
        <v>0</v>
      </c>
      <c r="K11" s="29">
        <f>I11+J11</f>
        <v>178</v>
      </c>
      <c r="L11" s="29">
        <f>55-25</f>
        <v>30</v>
      </c>
      <c r="M11" s="29">
        <f>K11+L11</f>
        <v>208</v>
      </c>
    </row>
    <row r="12" spans="1:13" s="30" customFormat="1" ht="63.75" hidden="1">
      <c r="A12" s="31" t="s">
        <v>92</v>
      </c>
      <c r="B12" s="26">
        <v>632</v>
      </c>
      <c r="C12" s="27"/>
      <c r="D12" s="27">
        <f>B12+C12</f>
        <v>632</v>
      </c>
      <c r="E12" s="28">
        <v>632</v>
      </c>
      <c r="F12" s="29"/>
      <c r="G12" s="29">
        <f>E12+F12</f>
        <v>632</v>
      </c>
      <c r="H12" s="29">
        <v>170</v>
      </c>
      <c r="I12" s="29">
        <f>G12+H12</f>
        <v>802</v>
      </c>
      <c r="J12" s="29">
        <v>-225</v>
      </c>
      <c r="K12" s="29">
        <f>I12+J12</f>
        <v>577</v>
      </c>
      <c r="L12" s="29">
        <f>166-81</f>
        <v>85</v>
      </c>
      <c r="M12" s="29">
        <f>K12+L12</f>
        <v>662</v>
      </c>
    </row>
    <row r="13" spans="1:13" s="30" customFormat="1" ht="132" hidden="1">
      <c r="A13" s="25" t="s">
        <v>124</v>
      </c>
      <c r="B13" s="26">
        <v>340</v>
      </c>
      <c r="C13" s="27"/>
      <c r="D13" s="27">
        <f>B13+C13</f>
        <v>340</v>
      </c>
      <c r="E13" s="28">
        <v>340</v>
      </c>
      <c r="F13" s="29"/>
      <c r="G13" s="29">
        <f>E13+F13</f>
        <v>340</v>
      </c>
      <c r="H13" s="29">
        <v>6369</v>
      </c>
      <c r="I13" s="29">
        <f>G13+H13</f>
        <v>6709</v>
      </c>
      <c r="J13" s="29">
        <v>4605</v>
      </c>
      <c r="K13" s="29">
        <f>I13+J13</f>
        <v>11314</v>
      </c>
      <c r="L13" s="29">
        <f>1400+6480</f>
        <v>7880</v>
      </c>
      <c r="M13" s="29">
        <f>K13+L13</f>
        <v>19194</v>
      </c>
    </row>
    <row r="14" spans="1:13" s="34" customFormat="1" ht="51" hidden="1">
      <c r="A14" s="32" t="s">
        <v>82</v>
      </c>
      <c r="B14" s="33">
        <f>B15</f>
        <v>21441.8</v>
      </c>
      <c r="C14" s="33">
        <f>C15</f>
        <v>0</v>
      </c>
      <c r="D14" s="33">
        <f>D15</f>
        <v>21441.8</v>
      </c>
      <c r="E14" s="33">
        <f t="shared" ref="E14:M14" si="3">E15</f>
        <v>21441.8</v>
      </c>
      <c r="F14" s="33">
        <f t="shared" si="3"/>
        <v>0</v>
      </c>
      <c r="G14" s="33">
        <f t="shared" si="3"/>
        <v>21441.8</v>
      </c>
      <c r="H14" s="33">
        <f t="shared" si="3"/>
        <v>0</v>
      </c>
      <c r="I14" s="33">
        <f t="shared" si="3"/>
        <v>21441.8</v>
      </c>
      <c r="J14" s="33">
        <f t="shared" si="3"/>
        <v>0</v>
      </c>
      <c r="K14" s="33">
        <f t="shared" si="3"/>
        <v>21441.8</v>
      </c>
      <c r="L14" s="33">
        <f t="shared" si="3"/>
        <v>9328.2000000000007</v>
      </c>
      <c r="M14" s="33">
        <f t="shared" si="3"/>
        <v>30770</v>
      </c>
    </row>
    <row r="15" spans="1:13">
      <c r="A15" s="12" t="s">
        <v>126</v>
      </c>
      <c r="B15" s="82">
        <f t="shared" ref="B15:M15" si="4">B16+B17+B18+B19</f>
        <v>21441.8</v>
      </c>
      <c r="C15" s="82">
        <f t="shared" si="4"/>
        <v>0</v>
      </c>
      <c r="D15" s="2">
        <f t="shared" si="4"/>
        <v>21441.8</v>
      </c>
      <c r="E15" s="82">
        <f t="shared" si="4"/>
        <v>21441.8</v>
      </c>
      <c r="F15" s="82">
        <f t="shared" si="4"/>
        <v>0</v>
      </c>
      <c r="G15" s="82">
        <f t="shared" si="4"/>
        <v>21441.8</v>
      </c>
      <c r="H15" s="82">
        <f t="shared" si="4"/>
        <v>0</v>
      </c>
      <c r="I15" s="82">
        <f t="shared" si="4"/>
        <v>21441.8</v>
      </c>
      <c r="J15" s="82">
        <f t="shared" si="4"/>
        <v>0</v>
      </c>
      <c r="K15" s="82">
        <f t="shared" si="4"/>
        <v>21441.8</v>
      </c>
      <c r="L15" s="82">
        <f t="shared" si="4"/>
        <v>9328.2000000000007</v>
      </c>
      <c r="M15" s="82">
        <f t="shared" si="4"/>
        <v>30770</v>
      </c>
    </row>
    <row r="16" spans="1:13" s="34" customFormat="1" ht="51" hidden="1">
      <c r="A16" s="35" t="s">
        <v>83</v>
      </c>
      <c r="B16" s="36">
        <f>233+9438</f>
        <v>9671</v>
      </c>
      <c r="C16" s="37"/>
      <c r="D16" s="38">
        <f>B16+C16</f>
        <v>9671</v>
      </c>
      <c r="E16" s="39">
        <f>233+9438</f>
        <v>9671</v>
      </c>
      <c r="F16" s="37"/>
      <c r="G16" s="37">
        <f>E16+F16</f>
        <v>9671</v>
      </c>
      <c r="H16" s="37"/>
      <c r="I16" s="37">
        <f>G16+H16</f>
        <v>9671</v>
      </c>
      <c r="J16" s="37"/>
      <c r="K16" s="37">
        <f>I16+J16</f>
        <v>9671</v>
      </c>
      <c r="L16" s="37">
        <v>252</v>
      </c>
      <c r="M16" s="37">
        <f>K16+L16</f>
        <v>9923</v>
      </c>
    </row>
    <row r="17" spans="1:13" s="34" customFormat="1" ht="76.5" hidden="1">
      <c r="A17" s="35" t="s">
        <v>84</v>
      </c>
      <c r="B17" s="36">
        <v>147</v>
      </c>
      <c r="C17" s="38"/>
      <c r="D17" s="38">
        <f>B17+C17</f>
        <v>147</v>
      </c>
      <c r="E17" s="39">
        <v>147</v>
      </c>
      <c r="F17" s="37"/>
      <c r="G17" s="37">
        <f>E17+F17</f>
        <v>147</v>
      </c>
      <c r="H17" s="37"/>
      <c r="I17" s="37">
        <f>G17+H17</f>
        <v>147</v>
      </c>
      <c r="J17" s="37"/>
      <c r="K17" s="37">
        <f>I17+J17</f>
        <v>147</v>
      </c>
      <c r="L17" s="37">
        <v>7</v>
      </c>
      <c r="M17" s="37">
        <f>K17+L17</f>
        <v>154</v>
      </c>
    </row>
    <row r="18" spans="1:13" s="34" customFormat="1" ht="76.5" hidden="1">
      <c r="A18" s="35" t="s">
        <v>85</v>
      </c>
      <c r="B18" s="36">
        <f>234.8+10823</f>
        <v>11057.8</v>
      </c>
      <c r="C18" s="38"/>
      <c r="D18" s="38">
        <f>B18+C18</f>
        <v>11057.8</v>
      </c>
      <c r="E18" s="39">
        <f>234.8+10823</f>
        <v>11057.8</v>
      </c>
      <c r="F18" s="37"/>
      <c r="G18" s="37">
        <f>E18+F18</f>
        <v>11057.8</v>
      </c>
      <c r="H18" s="37"/>
      <c r="I18" s="37">
        <f>G18+H18</f>
        <v>11057.8</v>
      </c>
      <c r="J18" s="37"/>
      <c r="K18" s="37">
        <f>I18+J18</f>
        <v>11057.8</v>
      </c>
      <c r="L18" s="37">
        <v>9635.2000000000007</v>
      </c>
      <c r="M18" s="37">
        <f>K18+L18</f>
        <v>20693</v>
      </c>
    </row>
    <row r="19" spans="1:13" s="34" customFormat="1" ht="76.5" hidden="1">
      <c r="A19" s="35" t="s">
        <v>86</v>
      </c>
      <c r="B19" s="36">
        <v>566</v>
      </c>
      <c r="C19" s="38"/>
      <c r="D19" s="38">
        <f>B19+C19</f>
        <v>566</v>
      </c>
      <c r="E19" s="39">
        <v>566</v>
      </c>
      <c r="F19" s="37"/>
      <c r="G19" s="37">
        <f>E19+F19</f>
        <v>566</v>
      </c>
      <c r="H19" s="37"/>
      <c r="I19" s="37">
        <f>G19+H19</f>
        <v>566</v>
      </c>
      <c r="J19" s="37"/>
      <c r="K19" s="37">
        <f>I19+J19</f>
        <v>566</v>
      </c>
      <c r="L19" s="37">
        <v>-566</v>
      </c>
      <c r="M19" s="37">
        <f>K19+L19</f>
        <v>0</v>
      </c>
    </row>
    <row r="20" spans="1:13" s="34" customFormat="1" ht="25.5" hidden="1">
      <c r="A20" s="32" t="s">
        <v>1</v>
      </c>
      <c r="B20" s="40">
        <f t="shared" ref="B20:M20" si="5">B21+B29+B32+B35</f>
        <v>45544</v>
      </c>
      <c r="C20" s="40">
        <f t="shared" si="5"/>
        <v>0</v>
      </c>
      <c r="D20" s="40">
        <f t="shared" si="5"/>
        <v>45544</v>
      </c>
      <c r="E20" s="33">
        <f t="shared" si="5"/>
        <v>45544</v>
      </c>
      <c r="F20" s="33">
        <f t="shared" si="5"/>
        <v>0</v>
      </c>
      <c r="G20" s="33">
        <f t="shared" si="5"/>
        <v>45544</v>
      </c>
      <c r="H20" s="33">
        <f t="shared" si="5"/>
        <v>7620</v>
      </c>
      <c r="I20" s="33">
        <f t="shared" si="5"/>
        <v>53164</v>
      </c>
      <c r="J20" s="33">
        <f t="shared" si="5"/>
        <v>1272</v>
      </c>
      <c r="K20" s="33">
        <f t="shared" si="5"/>
        <v>54436</v>
      </c>
      <c r="L20" s="33">
        <f t="shared" si="5"/>
        <v>-1908</v>
      </c>
      <c r="M20" s="33">
        <f t="shared" si="5"/>
        <v>52528</v>
      </c>
    </row>
    <row r="21" spans="1:13">
      <c r="A21" s="12" t="s">
        <v>127</v>
      </c>
      <c r="B21" s="81">
        <f t="shared" ref="B21:M21" si="6">B22+B25+B28</f>
        <v>35344</v>
      </c>
      <c r="C21" s="81">
        <f t="shared" si="6"/>
        <v>0</v>
      </c>
      <c r="D21" s="23">
        <f t="shared" si="6"/>
        <v>35344</v>
      </c>
      <c r="E21" s="82">
        <f t="shared" si="6"/>
        <v>35344</v>
      </c>
      <c r="F21" s="82">
        <f t="shared" si="6"/>
        <v>0</v>
      </c>
      <c r="G21" s="82">
        <f t="shared" si="6"/>
        <v>35344</v>
      </c>
      <c r="H21" s="82">
        <f t="shared" si="6"/>
        <v>6563</v>
      </c>
      <c r="I21" s="82">
        <f t="shared" si="6"/>
        <v>41907</v>
      </c>
      <c r="J21" s="82">
        <f t="shared" si="6"/>
        <v>682</v>
      </c>
      <c r="K21" s="82">
        <f t="shared" si="6"/>
        <v>42589</v>
      </c>
      <c r="L21" s="82">
        <f t="shared" si="6"/>
        <v>-1750</v>
      </c>
      <c r="M21" s="82">
        <f t="shared" si="6"/>
        <v>40839</v>
      </c>
    </row>
    <row r="22" spans="1:13" s="34" customFormat="1" ht="51" hidden="1">
      <c r="A22" s="41" t="s">
        <v>12</v>
      </c>
      <c r="B22" s="42">
        <f t="shared" ref="B22:M22" si="7">B23+B24</f>
        <v>29355</v>
      </c>
      <c r="C22" s="42">
        <f t="shared" si="7"/>
        <v>0</v>
      </c>
      <c r="D22" s="42">
        <f t="shared" si="7"/>
        <v>29355</v>
      </c>
      <c r="E22" s="43">
        <f t="shared" si="7"/>
        <v>29355</v>
      </c>
      <c r="F22" s="43">
        <f t="shared" si="7"/>
        <v>0</v>
      </c>
      <c r="G22" s="43">
        <f t="shared" si="7"/>
        <v>29355</v>
      </c>
      <c r="H22" s="43">
        <f t="shared" si="7"/>
        <v>5294</v>
      </c>
      <c r="I22" s="43">
        <f t="shared" si="7"/>
        <v>34649</v>
      </c>
      <c r="J22" s="43">
        <f t="shared" si="7"/>
        <v>-295</v>
      </c>
      <c r="K22" s="43">
        <f t="shared" si="7"/>
        <v>34354</v>
      </c>
      <c r="L22" s="43">
        <f t="shared" si="7"/>
        <v>-1900</v>
      </c>
      <c r="M22" s="43">
        <f t="shared" si="7"/>
        <v>32454</v>
      </c>
    </row>
    <row r="23" spans="1:13" s="34" customFormat="1" ht="51" hidden="1">
      <c r="A23" s="35" t="s">
        <v>12</v>
      </c>
      <c r="B23" s="38">
        <v>29355</v>
      </c>
      <c r="C23" s="42"/>
      <c r="D23" s="38">
        <f>B23+C23</f>
        <v>29355</v>
      </c>
      <c r="E23" s="37">
        <v>29355</v>
      </c>
      <c r="F23" s="43"/>
      <c r="G23" s="37">
        <f>E23+F23</f>
        <v>29355</v>
      </c>
      <c r="H23" s="37">
        <v>5293</v>
      </c>
      <c r="I23" s="37">
        <f>G23+H23</f>
        <v>34648</v>
      </c>
      <c r="J23" s="37">
        <v>-295</v>
      </c>
      <c r="K23" s="37">
        <f>I23+J23</f>
        <v>34353</v>
      </c>
      <c r="L23" s="37">
        <v>-1900</v>
      </c>
      <c r="M23" s="37">
        <f>K23+L23</f>
        <v>32453</v>
      </c>
    </row>
    <row r="24" spans="1:13" s="34" customFormat="1" ht="76.5" hidden="1">
      <c r="A24" s="35" t="s">
        <v>109</v>
      </c>
      <c r="B24" s="38">
        <v>0</v>
      </c>
      <c r="C24" s="38"/>
      <c r="D24" s="38">
        <f>B24+C24</f>
        <v>0</v>
      </c>
      <c r="E24" s="37">
        <v>0</v>
      </c>
      <c r="F24" s="37"/>
      <c r="G24" s="37">
        <f>E24+F24</f>
        <v>0</v>
      </c>
      <c r="H24" s="37">
        <v>1</v>
      </c>
      <c r="I24" s="37">
        <f>G24+H24</f>
        <v>1</v>
      </c>
      <c r="J24" s="37">
        <v>0</v>
      </c>
      <c r="K24" s="37">
        <f>I24+J24</f>
        <v>1</v>
      </c>
      <c r="L24" s="37"/>
      <c r="M24" s="37">
        <f>K24+L24</f>
        <v>1</v>
      </c>
    </row>
    <row r="25" spans="1:13" s="34" customFormat="1" ht="63.75" hidden="1">
      <c r="A25" s="41" t="s">
        <v>13</v>
      </c>
      <c r="B25" s="42">
        <f t="shared" ref="B25:M25" si="8">B26+B27</f>
        <v>4446</v>
      </c>
      <c r="C25" s="42">
        <f t="shared" si="8"/>
        <v>0</v>
      </c>
      <c r="D25" s="42">
        <f t="shared" si="8"/>
        <v>4446</v>
      </c>
      <c r="E25" s="43">
        <f t="shared" si="8"/>
        <v>4446</v>
      </c>
      <c r="F25" s="43">
        <f t="shared" si="8"/>
        <v>0</v>
      </c>
      <c r="G25" s="43">
        <f t="shared" si="8"/>
        <v>4446</v>
      </c>
      <c r="H25" s="43">
        <f t="shared" si="8"/>
        <v>637</v>
      </c>
      <c r="I25" s="43">
        <f t="shared" si="8"/>
        <v>5083</v>
      </c>
      <c r="J25" s="43">
        <f t="shared" si="8"/>
        <v>800</v>
      </c>
      <c r="K25" s="43">
        <f t="shared" si="8"/>
        <v>5883</v>
      </c>
      <c r="L25" s="43">
        <f t="shared" si="8"/>
        <v>150</v>
      </c>
      <c r="M25" s="43">
        <f t="shared" si="8"/>
        <v>6033</v>
      </c>
    </row>
    <row r="26" spans="1:13" s="34" customFormat="1" ht="63.75" hidden="1">
      <c r="A26" s="35" t="s">
        <v>13</v>
      </c>
      <c r="B26" s="38">
        <v>4446</v>
      </c>
      <c r="C26" s="42"/>
      <c r="D26" s="38">
        <f>B26+C26</f>
        <v>4446</v>
      </c>
      <c r="E26" s="37">
        <v>4446</v>
      </c>
      <c r="F26" s="43"/>
      <c r="G26" s="37">
        <f>E26+F26</f>
        <v>4446</v>
      </c>
      <c r="H26" s="37">
        <v>636</v>
      </c>
      <c r="I26" s="37">
        <f>G26+H26</f>
        <v>5082</v>
      </c>
      <c r="J26" s="37">
        <v>800</v>
      </c>
      <c r="K26" s="37">
        <f>I26+J26</f>
        <v>5882</v>
      </c>
      <c r="L26" s="37">
        <v>150</v>
      </c>
      <c r="M26" s="37">
        <f>K26+L26</f>
        <v>6032</v>
      </c>
    </row>
    <row r="27" spans="1:13" s="34" customFormat="1" ht="89.25" hidden="1">
      <c r="A27" s="35" t="s">
        <v>51</v>
      </c>
      <c r="B27" s="38">
        <v>0</v>
      </c>
      <c r="C27" s="38"/>
      <c r="D27" s="38">
        <f>B27+C27</f>
        <v>0</v>
      </c>
      <c r="E27" s="37">
        <v>0</v>
      </c>
      <c r="F27" s="37"/>
      <c r="G27" s="37">
        <f>E27+F27</f>
        <v>0</v>
      </c>
      <c r="H27" s="37">
        <v>1</v>
      </c>
      <c r="I27" s="37">
        <f>G27+H27</f>
        <v>1</v>
      </c>
      <c r="J27" s="37">
        <v>0</v>
      </c>
      <c r="K27" s="37">
        <f>I27+J27</f>
        <v>1</v>
      </c>
      <c r="L27" s="37"/>
      <c r="M27" s="37">
        <f>K27+L27</f>
        <v>1</v>
      </c>
    </row>
    <row r="28" spans="1:13" s="34" customFormat="1" ht="38.25" hidden="1">
      <c r="A28" s="41" t="s">
        <v>54</v>
      </c>
      <c r="B28" s="38">
        <v>1543</v>
      </c>
      <c r="C28" s="38"/>
      <c r="D28" s="38">
        <f>B28+C28</f>
        <v>1543</v>
      </c>
      <c r="E28" s="37">
        <v>1543</v>
      </c>
      <c r="F28" s="37"/>
      <c r="G28" s="37">
        <f>E28+F28</f>
        <v>1543</v>
      </c>
      <c r="H28" s="37">
        <v>632</v>
      </c>
      <c r="I28" s="37">
        <f>G28+H28</f>
        <v>2175</v>
      </c>
      <c r="J28" s="37">
        <v>177</v>
      </c>
      <c r="K28" s="37">
        <f>I28+J28</f>
        <v>2352</v>
      </c>
      <c r="L28" s="37"/>
      <c r="M28" s="37">
        <f>K28+L28</f>
        <v>2352</v>
      </c>
    </row>
    <row r="29" spans="1:13">
      <c r="A29" s="12" t="s">
        <v>128</v>
      </c>
      <c r="B29" s="81">
        <f t="shared" ref="B29:M29" si="9">B30+B31</f>
        <v>9000</v>
      </c>
      <c r="C29" s="81">
        <f t="shared" si="9"/>
        <v>0</v>
      </c>
      <c r="D29" s="22">
        <f t="shared" si="9"/>
        <v>9000</v>
      </c>
      <c r="E29" s="82">
        <f t="shared" si="9"/>
        <v>9000</v>
      </c>
      <c r="F29" s="82">
        <f t="shared" si="9"/>
        <v>0</v>
      </c>
      <c r="G29" s="82">
        <f t="shared" si="9"/>
        <v>9000</v>
      </c>
      <c r="H29" s="82">
        <f t="shared" si="9"/>
        <v>537</v>
      </c>
      <c r="I29" s="82">
        <f t="shared" si="9"/>
        <v>9537</v>
      </c>
      <c r="J29" s="82">
        <f t="shared" si="9"/>
        <v>311</v>
      </c>
      <c r="K29" s="82">
        <f t="shared" si="9"/>
        <v>9848</v>
      </c>
      <c r="L29" s="82">
        <f t="shared" si="9"/>
        <v>-283</v>
      </c>
      <c r="M29" s="82">
        <f t="shared" si="9"/>
        <v>9565</v>
      </c>
    </row>
    <row r="30" spans="1:13" s="34" customFormat="1" ht="25.5" hidden="1">
      <c r="A30" s="35" t="s">
        <v>2</v>
      </c>
      <c r="B30" s="38">
        <v>9000</v>
      </c>
      <c r="C30" s="40"/>
      <c r="D30" s="38">
        <f>B30+C30</f>
        <v>9000</v>
      </c>
      <c r="E30" s="37">
        <v>9000</v>
      </c>
      <c r="F30" s="33"/>
      <c r="G30" s="37">
        <f>E30+F30</f>
        <v>9000</v>
      </c>
      <c r="H30" s="37">
        <v>536</v>
      </c>
      <c r="I30" s="37">
        <f>G30+H30</f>
        <v>9536</v>
      </c>
      <c r="J30" s="37">
        <v>281</v>
      </c>
      <c r="K30" s="37">
        <f>I30+J30</f>
        <v>9817</v>
      </c>
      <c r="L30" s="37">
        <v>-283</v>
      </c>
      <c r="M30" s="37">
        <f>K30+L30</f>
        <v>9534</v>
      </c>
    </row>
    <row r="31" spans="1:13" s="34" customFormat="1" ht="51" hidden="1">
      <c r="A31" s="35" t="s">
        <v>110</v>
      </c>
      <c r="B31" s="38">
        <v>0</v>
      </c>
      <c r="C31" s="38"/>
      <c r="D31" s="38">
        <f>B31+C31</f>
        <v>0</v>
      </c>
      <c r="E31" s="37">
        <v>0</v>
      </c>
      <c r="F31" s="37"/>
      <c r="G31" s="37">
        <f>E31+F31</f>
        <v>0</v>
      </c>
      <c r="H31" s="37">
        <v>1</v>
      </c>
      <c r="I31" s="37">
        <f>G31+H31</f>
        <v>1</v>
      </c>
      <c r="J31" s="37">
        <v>30</v>
      </c>
      <c r="K31" s="37">
        <f>I31+J31</f>
        <v>31</v>
      </c>
      <c r="L31" s="37"/>
      <c r="M31" s="37">
        <f>K31+L31</f>
        <v>31</v>
      </c>
    </row>
    <row r="32" spans="1:13">
      <c r="A32" s="12" t="s">
        <v>129</v>
      </c>
      <c r="B32" s="81">
        <f t="shared" ref="B32:M32" si="10">B33+B34</f>
        <v>0</v>
      </c>
      <c r="C32" s="81">
        <f t="shared" si="10"/>
        <v>0</v>
      </c>
      <c r="D32" s="22">
        <f t="shared" si="10"/>
        <v>0</v>
      </c>
      <c r="E32" s="82">
        <f t="shared" si="10"/>
        <v>0</v>
      </c>
      <c r="F32" s="82">
        <f t="shared" si="10"/>
        <v>0</v>
      </c>
      <c r="G32" s="82">
        <f t="shared" si="10"/>
        <v>0</v>
      </c>
      <c r="H32" s="82">
        <f t="shared" si="10"/>
        <v>192</v>
      </c>
      <c r="I32" s="82">
        <f t="shared" si="10"/>
        <v>192</v>
      </c>
      <c r="J32" s="82">
        <f t="shared" si="10"/>
        <v>-46</v>
      </c>
      <c r="K32" s="82">
        <f t="shared" si="10"/>
        <v>146</v>
      </c>
      <c r="L32" s="82">
        <f t="shared" si="10"/>
        <v>125</v>
      </c>
      <c r="M32" s="82">
        <f t="shared" si="10"/>
        <v>271</v>
      </c>
    </row>
    <row r="33" spans="1:13" s="34" customFormat="1" hidden="1">
      <c r="A33" s="35" t="s">
        <v>14</v>
      </c>
      <c r="B33" s="38">
        <v>0</v>
      </c>
      <c r="C33" s="40"/>
      <c r="D33" s="38">
        <f>B33+C33</f>
        <v>0</v>
      </c>
      <c r="E33" s="37">
        <v>0</v>
      </c>
      <c r="F33" s="33"/>
      <c r="G33" s="37">
        <f>E33+F33</f>
        <v>0</v>
      </c>
      <c r="H33" s="37">
        <v>192</v>
      </c>
      <c r="I33" s="37">
        <f>G33+H33</f>
        <v>192</v>
      </c>
      <c r="J33" s="37">
        <v>-46</v>
      </c>
      <c r="K33" s="37">
        <f>I33+J33</f>
        <v>146</v>
      </c>
      <c r="L33" s="37">
        <v>125</v>
      </c>
      <c r="M33" s="37">
        <f>K33+L33</f>
        <v>271</v>
      </c>
    </row>
    <row r="34" spans="1:13" s="34" customFormat="1" ht="38.25" hidden="1">
      <c r="A34" s="35" t="s">
        <v>55</v>
      </c>
      <c r="B34" s="38">
        <v>0</v>
      </c>
      <c r="C34" s="38"/>
      <c r="D34" s="38">
        <f>B34+C34</f>
        <v>0</v>
      </c>
      <c r="E34" s="37">
        <v>0</v>
      </c>
      <c r="F34" s="37"/>
      <c r="G34" s="37">
        <f>E34+F34</f>
        <v>0</v>
      </c>
      <c r="H34" s="37"/>
      <c r="I34" s="37">
        <f>G34+H34</f>
        <v>0</v>
      </c>
      <c r="J34" s="37">
        <v>0</v>
      </c>
      <c r="K34" s="37">
        <f>I34+J34</f>
        <v>0</v>
      </c>
      <c r="L34" s="37"/>
      <c r="M34" s="37">
        <f>K34+L34</f>
        <v>0</v>
      </c>
    </row>
    <row r="35" spans="1:13">
      <c r="A35" s="12" t="s">
        <v>130</v>
      </c>
      <c r="B35" s="81">
        <f>B36</f>
        <v>1200</v>
      </c>
      <c r="C35" s="81">
        <f>C36</f>
        <v>0</v>
      </c>
      <c r="D35" s="22">
        <f>D36</f>
        <v>1200</v>
      </c>
      <c r="E35" s="82">
        <f t="shared" ref="E35:M35" si="11">E36</f>
        <v>1200</v>
      </c>
      <c r="F35" s="82">
        <f t="shared" si="11"/>
        <v>0</v>
      </c>
      <c r="G35" s="82">
        <f t="shared" si="11"/>
        <v>1200</v>
      </c>
      <c r="H35" s="82">
        <f t="shared" si="11"/>
        <v>328</v>
      </c>
      <c r="I35" s="82">
        <f t="shared" si="11"/>
        <v>1528</v>
      </c>
      <c r="J35" s="82">
        <f t="shared" si="11"/>
        <v>325</v>
      </c>
      <c r="K35" s="82">
        <f t="shared" si="11"/>
        <v>1853</v>
      </c>
      <c r="L35" s="82">
        <f t="shared" si="11"/>
        <v>0</v>
      </c>
      <c r="M35" s="82">
        <f t="shared" si="11"/>
        <v>1853</v>
      </c>
    </row>
    <row r="36" spans="1:13" s="30" customFormat="1" ht="51" hidden="1">
      <c r="A36" s="25" t="s">
        <v>77</v>
      </c>
      <c r="B36" s="44">
        <v>1200</v>
      </c>
      <c r="C36" s="45"/>
      <c r="D36" s="44">
        <f>B36+C36</f>
        <v>1200</v>
      </c>
      <c r="E36" s="46">
        <v>1200</v>
      </c>
      <c r="F36" s="47"/>
      <c r="G36" s="46">
        <f>E36+F36</f>
        <v>1200</v>
      </c>
      <c r="H36" s="46">
        <v>328</v>
      </c>
      <c r="I36" s="46">
        <f>G36+H36</f>
        <v>1528</v>
      </c>
      <c r="J36" s="46">
        <v>325</v>
      </c>
      <c r="K36" s="46">
        <f>I36+J36</f>
        <v>1853</v>
      </c>
      <c r="L36" s="46"/>
      <c r="M36" s="46">
        <f>K36+L36</f>
        <v>1853</v>
      </c>
    </row>
    <row r="37" spans="1:13" s="30" customFormat="1" hidden="1">
      <c r="A37" s="48" t="s">
        <v>3</v>
      </c>
      <c r="B37" s="45">
        <f>B38+B40</f>
        <v>2722</v>
      </c>
      <c r="C37" s="46"/>
      <c r="D37" s="44">
        <f>B37+C37</f>
        <v>2722</v>
      </c>
      <c r="E37" s="47">
        <f>E38+E40</f>
        <v>2722</v>
      </c>
      <c r="F37" s="46"/>
      <c r="G37" s="46">
        <f>E37+F37</f>
        <v>2722</v>
      </c>
      <c r="H37" s="47">
        <f>H38+H40</f>
        <v>6977</v>
      </c>
      <c r="I37" s="46">
        <f>G37+H37</f>
        <v>9699</v>
      </c>
      <c r="J37" s="47">
        <f>J38+J40</f>
        <v>878</v>
      </c>
      <c r="K37" s="46">
        <f>I37+J37</f>
        <v>10577</v>
      </c>
      <c r="L37" s="47">
        <f>L38+L40</f>
        <v>6978</v>
      </c>
      <c r="M37" s="46">
        <f>K37+L37</f>
        <v>17555</v>
      </c>
    </row>
    <row r="38" spans="1:13">
      <c r="A38" s="12" t="s">
        <v>4</v>
      </c>
      <c r="B38" s="81">
        <f>B39</f>
        <v>522</v>
      </c>
      <c r="C38" s="81">
        <f>C39</f>
        <v>0</v>
      </c>
      <c r="D38" s="23">
        <f>D39</f>
        <v>522</v>
      </c>
      <c r="E38" s="82">
        <f t="shared" ref="E38:M38" si="12">E39</f>
        <v>522</v>
      </c>
      <c r="F38" s="82">
        <f t="shared" si="12"/>
        <v>0</v>
      </c>
      <c r="G38" s="82">
        <f t="shared" si="12"/>
        <v>522</v>
      </c>
      <c r="H38" s="82">
        <f t="shared" si="12"/>
        <v>51</v>
      </c>
      <c r="I38" s="82">
        <f t="shared" si="12"/>
        <v>573</v>
      </c>
      <c r="J38" s="82">
        <f t="shared" si="12"/>
        <v>0</v>
      </c>
      <c r="K38" s="82">
        <f t="shared" si="12"/>
        <v>573</v>
      </c>
      <c r="L38" s="82">
        <f t="shared" si="12"/>
        <v>-200</v>
      </c>
      <c r="M38" s="82">
        <f t="shared" si="12"/>
        <v>373</v>
      </c>
    </row>
    <row r="39" spans="1:13" s="30" customFormat="1" ht="63.75" hidden="1">
      <c r="A39" s="25" t="s">
        <v>10</v>
      </c>
      <c r="B39" s="44">
        <v>522</v>
      </c>
      <c r="C39" s="44">
        <f>C40</f>
        <v>0</v>
      </c>
      <c r="D39" s="44">
        <f>B39+C39</f>
        <v>522</v>
      </c>
      <c r="E39" s="46">
        <v>522</v>
      </c>
      <c r="F39" s="46">
        <f>F40</f>
        <v>0</v>
      </c>
      <c r="G39" s="46">
        <f>E39+F39</f>
        <v>522</v>
      </c>
      <c r="H39" s="46">
        <v>51</v>
      </c>
      <c r="I39" s="46">
        <f>G39+H39</f>
        <v>573</v>
      </c>
      <c r="J39" s="46">
        <v>0</v>
      </c>
      <c r="K39" s="46">
        <f>I39+J39</f>
        <v>573</v>
      </c>
      <c r="L39" s="46">
        <v>-200</v>
      </c>
      <c r="M39" s="46">
        <f>K39+L39</f>
        <v>373</v>
      </c>
    </row>
    <row r="40" spans="1:13">
      <c r="A40" s="12" t="s">
        <v>5</v>
      </c>
      <c r="B40" s="81">
        <f t="shared" ref="B40:M40" si="13">SUM(B41:B42)</f>
        <v>2200</v>
      </c>
      <c r="C40" s="81">
        <f t="shared" si="13"/>
        <v>0</v>
      </c>
      <c r="D40" s="23">
        <f t="shared" si="13"/>
        <v>2200</v>
      </c>
      <c r="E40" s="82">
        <f t="shared" si="13"/>
        <v>2200</v>
      </c>
      <c r="F40" s="82">
        <f t="shared" si="13"/>
        <v>0</v>
      </c>
      <c r="G40" s="82">
        <f t="shared" si="13"/>
        <v>2200</v>
      </c>
      <c r="H40" s="82">
        <f t="shared" si="13"/>
        <v>6926</v>
      </c>
      <c r="I40" s="82">
        <f t="shared" si="13"/>
        <v>9126</v>
      </c>
      <c r="J40" s="82">
        <f t="shared" si="13"/>
        <v>878</v>
      </c>
      <c r="K40" s="82">
        <f t="shared" si="13"/>
        <v>10004</v>
      </c>
      <c r="L40" s="82">
        <f t="shared" si="13"/>
        <v>7178</v>
      </c>
      <c r="M40" s="82">
        <f t="shared" si="13"/>
        <v>17182</v>
      </c>
    </row>
    <row r="41" spans="1:13" s="30" customFormat="1" ht="48" hidden="1">
      <c r="A41" s="49" t="s">
        <v>101</v>
      </c>
      <c r="B41" s="44">
        <v>2156</v>
      </c>
      <c r="C41" s="44"/>
      <c r="D41" s="44">
        <f>B41+C41</f>
        <v>2156</v>
      </c>
      <c r="E41" s="46">
        <v>2156</v>
      </c>
      <c r="F41" s="46"/>
      <c r="G41" s="46">
        <f>E41+F41</f>
        <v>2156</v>
      </c>
      <c r="H41" s="46">
        <v>7926</v>
      </c>
      <c r="I41" s="46">
        <f>G41+H41</f>
        <v>10082</v>
      </c>
      <c r="J41" s="46">
        <v>878</v>
      </c>
      <c r="K41" s="46">
        <f>I41+J41</f>
        <v>10960</v>
      </c>
      <c r="L41" s="46">
        <v>6212</v>
      </c>
      <c r="M41" s="46">
        <f>K41+L41</f>
        <v>17172</v>
      </c>
    </row>
    <row r="42" spans="1:13" s="30" customFormat="1" ht="48" hidden="1">
      <c r="A42" s="49" t="s">
        <v>102</v>
      </c>
      <c r="B42" s="44">
        <v>44</v>
      </c>
      <c r="C42" s="45">
        <f>SUM(C43:C45)</f>
        <v>0</v>
      </c>
      <c r="D42" s="44">
        <f>B42+C42</f>
        <v>44</v>
      </c>
      <c r="E42" s="46">
        <v>44</v>
      </c>
      <c r="F42" s="47">
        <f>SUM(F43:F45)</f>
        <v>0</v>
      </c>
      <c r="G42" s="46">
        <f>E42+F42</f>
        <v>44</v>
      </c>
      <c r="H42" s="46">
        <v>-1000</v>
      </c>
      <c r="I42" s="46">
        <f>G42+H42</f>
        <v>-956</v>
      </c>
      <c r="J42" s="46">
        <v>0</v>
      </c>
      <c r="K42" s="46">
        <f>I42+J42</f>
        <v>-956</v>
      </c>
      <c r="L42" s="46">
        <v>966</v>
      </c>
      <c r="M42" s="46">
        <f>K42+L42</f>
        <v>10</v>
      </c>
    </row>
    <row r="43" spans="1:13">
      <c r="A43" s="12" t="s">
        <v>131</v>
      </c>
      <c r="B43" s="81">
        <f>SUM(B44:B46)</f>
        <v>2128</v>
      </c>
      <c r="C43" s="81">
        <f>SUM(C44:C46)</f>
        <v>0</v>
      </c>
      <c r="D43" s="24">
        <f>SUM(D44:D46)</f>
        <v>2128</v>
      </c>
      <c r="E43" s="82">
        <f>SUM(E44:E46)</f>
        <v>2128</v>
      </c>
      <c r="F43" s="82">
        <f>SUM(F44:F46)</f>
        <v>0</v>
      </c>
      <c r="G43" s="82">
        <f t="shared" ref="G43:M43" si="14">SUM(G44:G46)</f>
        <v>2128</v>
      </c>
      <c r="H43" s="82">
        <f t="shared" si="14"/>
        <v>296</v>
      </c>
      <c r="I43" s="82">
        <f t="shared" si="14"/>
        <v>2424</v>
      </c>
      <c r="J43" s="82">
        <f t="shared" si="14"/>
        <v>114</v>
      </c>
      <c r="K43" s="82">
        <f t="shared" si="14"/>
        <v>2538</v>
      </c>
      <c r="L43" s="82">
        <f t="shared" si="14"/>
        <v>309</v>
      </c>
      <c r="M43" s="82">
        <f t="shared" si="14"/>
        <v>2847</v>
      </c>
    </row>
    <row r="44" spans="1:13" s="34" customFormat="1" ht="63.75" hidden="1">
      <c r="A44" s="35" t="s">
        <v>41</v>
      </c>
      <c r="B44" s="38">
        <v>2098</v>
      </c>
      <c r="C44" s="38"/>
      <c r="D44" s="38">
        <f>B44+C44</f>
        <v>2098</v>
      </c>
      <c r="E44" s="37">
        <v>2098</v>
      </c>
      <c r="F44" s="37"/>
      <c r="G44" s="37">
        <f>E44+F44</f>
        <v>2098</v>
      </c>
      <c r="H44" s="37">
        <v>296</v>
      </c>
      <c r="I44" s="37">
        <f>G44+H44</f>
        <v>2394</v>
      </c>
      <c r="J44" s="37">
        <v>114</v>
      </c>
      <c r="K44" s="37">
        <f>I44+J44</f>
        <v>2508</v>
      </c>
      <c r="L44" s="37">
        <v>339</v>
      </c>
      <c r="M44" s="37">
        <f>K44+L44</f>
        <v>2847</v>
      </c>
    </row>
    <row r="45" spans="1:13" s="34" customFormat="1" ht="102" hidden="1">
      <c r="A45" s="50" t="s">
        <v>52</v>
      </c>
      <c r="B45" s="38">
        <v>0</v>
      </c>
      <c r="C45" s="38"/>
      <c r="D45" s="38">
        <f>B45+C45</f>
        <v>0</v>
      </c>
      <c r="E45" s="37">
        <v>0</v>
      </c>
      <c r="F45" s="37"/>
      <c r="G45" s="37">
        <f>E45+F45</f>
        <v>0</v>
      </c>
      <c r="H45" s="37"/>
      <c r="I45" s="37">
        <f>G45+H45</f>
        <v>0</v>
      </c>
      <c r="J45" s="37"/>
      <c r="K45" s="37">
        <f>I45+J45</f>
        <v>0</v>
      </c>
      <c r="L45" s="37"/>
      <c r="M45" s="37">
        <f>K45+L45</f>
        <v>0</v>
      </c>
    </row>
    <row r="46" spans="1:13" s="34" customFormat="1" ht="38.25" hidden="1">
      <c r="A46" s="35" t="s">
        <v>53</v>
      </c>
      <c r="B46" s="38">
        <v>30</v>
      </c>
      <c r="C46" s="40">
        <f>C47</f>
        <v>0</v>
      </c>
      <c r="D46" s="38">
        <f>B46+C46</f>
        <v>30</v>
      </c>
      <c r="E46" s="37">
        <v>30</v>
      </c>
      <c r="F46" s="33">
        <f>F47</f>
        <v>0</v>
      </c>
      <c r="G46" s="37">
        <f>E46+F46</f>
        <v>30</v>
      </c>
      <c r="H46" s="33">
        <v>0</v>
      </c>
      <c r="I46" s="37">
        <f>G46+H46</f>
        <v>30</v>
      </c>
      <c r="J46" s="37">
        <v>0</v>
      </c>
      <c r="K46" s="37">
        <f>I46+J46</f>
        <v>30</v>
      </c>
      <c r="L46" s="37">
        <v>-30</v>
      </c>
      <c r="M46" s="37">
        <f>K46+L46</f>
        <v>0</v>
      </c>
    </row>
    <row r="47" spans="1:13" s="34" customFormat="1" ht="51" hidden="1">
      <c r="A47" s="32" t="s">
        <v>44</v>
      </c>
      <c r="B47" s="32"/>
      <c r="C47" s="32"/>
      <c r="D47" s="32"/>
      <c r="E47" s="33">
        <f>E48</f>
        <v>0</v>
      </c>
      <c r="F47" s="33">
        <f t="shared" ref="F47:M47" si="15">F48</f>
        <v>0</v>
      </c>
      <c r="G47" s="33">
        <f t="shared" si="15"/>
        <v>0</v>
      </c>
      <c r="H47" s="33">
        <f t="shared" si="15"/>
        <v>0</v>
      </c>
      <c r="I47" s="33">
        <f t="shared" si="15"/>
        <v>0</v>
      </c>
      <c r="J47" s="33">
        <f t="shared" si="15"/>
        <v>0</v>
      </c>
      <c r="K47" s="33">
        <f t="shared" si="15"/>
        <v>0</v>
      </c>
      <c r="L47" s="33">
        <f t="shared" si="15"/>
        <v>0</v>
      </c>
      <c r="M47" s="33">
        <f t="shared" si="15"/>
        <v>0</v>
      </c>
    </row>
    <row r="48" spans="1:13" s="34" customFormat="1" ht="51" hidden="1">
      <c r="A48" s="35" t="s">
        <v>45</v>
      </c>
      <c r="B48" s="35"/>
      <c r="C48" s="35"/>
      <c r="D48" s="35"/>
      <c r="E48" s="37">
        <v>0</v>
      </c>
      <c r="F48" s="33">
        <v>0</v>
      </c>
      <c r="G48" s="37">
        <f>E48+F48</f>
        <v>0</v>
      </c>
      <c r="H48" s="33">
        <v>0</v>
      </c>
      <c r="I48" s="37">
        <f>G48+H48</f>
        <v>0</v>
      </c>
      <c r="J48" s="37">
        <v>0</v>
      </c>
      <c r="K48" s="37">
        <f>I48+J48</f>
        <v>0</v>
      </c>
      <c r="L48" s="37"/>
      <c r="M48" s="37">
        <f>K48+L48</f>
        <v>0</v>
      </c>
    </row>
    <row r="49" spans="1:13">
      <c r="A49" s="12" t="s">
        <v>132</v>
      </c>
      <c r="B49" s="81">
        <f t="shared" ref="B49:K49" si="16">B51+B52+B60</f>
        <v>363434</v>
      </c>
      <c r="C49" s="81">
        <f t="shared" si="16"/>
        <v>0</v>
      </c>
      <c r="D49" s="22">
        <f t="shared" si="16"/>
        <v>363434</v>
      </c>
      <c r="E49" s="82">
        <f t="shared" si="16"/>
        <v>363434</v>
      </c>
      <c r="F49" s="82">
        <f t="shared" si="16"/>
        <v>0</v>
      </c>
      <c r="G49" s="82">
        <f t="shared" si="16"/>
        <v>363434</v>
      </c>
      <c r="H49" s="82">
        <f t="shared" si="16"/>
        <v>28458</v>
      </c>
      <c r="I49" s="82">
        <f t="shared" si="16"/>
        <v>391892</v>
      </c>
      <c r="J49" s="82">
        <f t="shared" si="16"/>
        <v>21680</v>
      </c>
      <c r="K49" s="82">
        <f t="shared" si="16"/>
        <v>413572</v>
      </c>
      <c r="L49" s="82">
        <f>L51+L52+L60+L50</f>
        <v>32193.8</v>
      </c>
      <c r="M49" s="82">
        <v>445765.8</v>
      </c>
    </row>
    <row r="50" spans="1:13" s="34" customFormat="1" ht="76.5" hidden="1">
      <c r="A50" s="35" t="s">
        <v>105</v>
      </c>
      <c r="B50" s="38">
        <v>0</v>
      </c>
      <c r="C50" s="38">
        <f>C51+C54</f>
        <v>0</v>
      </c>
      <c r="D50" s="38">
        <f>B50+C50</f>
        <v>0</v>
      </c>
      <c r="E50" s="37">
        <v>0</v>
      </c>
      <c r="F50" s="37">
        <f>F51+F54</f>
        <v>0</v>
      </c>
      <c r="G50" s="37">
        <f>E50+F50</f>
        <v>0</v>
      </c>
      <c r="H50" s="37">
        <v>0</v>
      </c>
      <c r="I50" s="37">
        <f>G50+H50</f>
        <v>0</v>
      </c>
      <c r="J50" s="37">
        <v>0</v>
      </c>
      <c r="K50" s="37">
        <f>I50+J50</f>
        <v>0</v>
      </c>
      <c r="L50" s="37">
        <v>147</v>
      </c>
      <c r="M50" s="37">
        <f>K50+L50</f>
        <v>147</v>
      </c>
    </row>
    <row r="51" spans="1:13" s="34" customFormat="1" ht="51" hidden="1">
      <c r="A51" s="35" t="s">
        <v>35</v>
      </c>
      <c r="B51" s="38">
        <v>0</v>
      </c>
      <c r="C51" s="38">
        <f>C52+C53</f>
        <v>0</v>
      </c>
      <c r="D51" s="38">
        <f>B51+C51</f>
        <v>0</v>
      </c>
      <c r="E51" s="37">
        <v>0</v>
      </c>
      <c r="F51" s="37">
        <f>F52+F53</f>
        <v>0</v>
      </c>
      <c r="G51" s="37">
        <f>E51+F51</f>
        <v>0</v>
      </c>
      <c r="H51" s="37">
        <v>0</v>
      </c>
      <c r="I51" s="37">
        <f>G51+H51</f>
        <v>0</v>
      </c>
      <c r="J51" s="37">
        <v>0</v>
      </c>
      <c r="K51" s="37">
        <f>I51+J51</f>
        <v>0</v>
      </c>
      <c r="L51" s="37"/>
      <c r="M51" s="37">
        <f>K51+L51</f>
        <v>0</v>
      </c>
    </row>
    <row r="52" spans="1:13" s="34" customFormat="1" ht="127.5" hidden="1">
      <c r="A52" s="35" t="s">
        <v>61</v>
      </c>
      <c r="B52" s="38">
        <f t="shared" ref="B52:M52" si="17">B53+B58+B57</f>
        <v>362860</v>
      </c>
      <c r="C52" s="38">
        <f t="shared" si="17"/>
        <v>0</v>
      </c>
      <c r="D52" s="38">
        <f t="shared" si="17"/>
        <v>362860</v>
      </c>
      <c r="E52" s="37">
        <f t="shared" si="17"/>
        <v>362860</v>
      </c>
      <c r="F52" s="37">
        <f t="shared" si="17"/>
        <v>0</v>
      </c>
      <c r="G52" s="37">
        <f t="shared" si="17"/>
        <v>362860</v>
      </c>
      <c r="H52" s="37">
        <f t="shared" si="17"/>
        <v>28222</v>
      </c>
      <c r="I52" s="37">
        <f t="shared" si="17"/>
        <v>391082</v>
      </c>
      <c r="J52" s="37">
        <f t="shared" si="17"/>
        <v>21510</v>
      </c>
      <c r="K52" s="37">
        <f t="shared" si="17"/>
        <v>412592</v>
      </c>
      <c r="L52" s="37">
        <f t="shared" si="17"/>
        <v>31971.8</v>
      </c>
      <c r="M52" s="37">
        <f t="shared" si="17"/>
        <v>444563.8</v>
      </c>
    </row>
    <row r="53" spans="1:13" s="34" customFormat="1" ht="89.25" hidden="1">
      <c r="A53" s="35" t="s">
        <v>15</v>
      </c>
      <c r="B53" s="38">
        <f t="shared" ref="B53:M53" si="18">B54+B55+B56</f>
        <v>346860</v>
      </c>
      <c r="C53" s="38">
        <f t="shared" si="18"/>
        <v>0</v>
      </c>
      <c r="D53" s="38">
        <f t="shared" si="18"/>
        <v>346860</v>
      </c>
      <c r="E53" s="37">
        <f t="shared" si="18"/>
        <v>346860</v>
      </c>
      <c r="F53" s="37">
        <f t="shared" si="18"/>
        <v>0</v>
      </c>
      <c r="G53" s="37">
        <f t="shared" si="18"/>
        <v>346860</v>
      </c>
      <c r="H53" s="37">
        <f t="shared" si="18"/>
        <v>25042</v>
      </c>
      <c r="I53" s="37">
        <f t="shared" si="18"/>
        <v>371902</v>
      </c>
      <c r="J53" s="37">
        <f t="shared" si="18"/>
        <v>21710</v>
      </c>
      <c r="K53" s="37">
        <f t="shared" si="18"/>
        <v>393612</v>
      </c>
      <c r="L53" s="37">
        <f t="shared" si="18"/>
        <v>30271.8</v>
      </c>
      <c r="M53" s="37">
        <f t="shared" si="18"/>
        <v>423883.8</v>
      </c>
    </row>
    <row r="54" spans="1:13" s="34" customFormat="1" ht="114.75" hidden="1">
      <c r="A54" s="35" t="s">
        <v>16</v>
      </c>
      <c r="B54" s="38">
        <v>323300</v>
      </c>
      <c r="C54" s="38"/>
      <c r="D54" s="38">
        <f t="shared" ref="D54:D61" si="19">B54+C54</f>
        <v>323300</v>
      </c>
      <c r="E54" s="37">
        <v>323300</v>
      </c>
      <c r="F54" s="37"/>
      <c r="G54" s="37">
        <f t="shared" ref="G54:G81" si="20">E54+F54</f>
        <v>323300</v>
      </c>
      <c r="H54" s="37">
        <f>31897-9668</f>
        <v>22229</v>
      </c>
      <c r="I54" s="37">
        <f>G54+H54</f>
        <v>345529</v>
      </c>
      <c r="J54" s="37">
        <v>17644</v>
      </c>
      <c r="K54" s="37">
        <f>I54+J54</f>
        <v>363173</v>
      </c>
      <c r="L54" s="51">
        <f>300+24981.8-439+3076-147</f>
        <v>27771.8</v>
      </c>
      <c r="M54" s="37">
        <f>K54+L54</f>
        <v>390944.8</v>
      </c>
    </row>
    <row r="55" spans="1:13" s="34" customFormat="1" ht="102" hidden="1">
      <c r="A55" s="52" t="s">
        <v>99</v>
      </c>
      <c r="B55" s="38">
        <v>1560</v>
      </c>
      <c r="C55" s="38"/>
      <c r="D55" s="38">
        <f t="shared" si="19"/>
        <v>1560</v>
      </c>
      <c r="E55" s="37">
        <v>1560</v>
      </c>
      <c r="F55" s="37"/>
      <c r="G55" s="37">
        <f t="shared" si="20"/>
        <v>1560</v>
      </c>
      <c r="H55" s="37">
        <v>200</v>
      </c>
      <c r="I55" s="37">
        <f>G55+H55</f>
        <v>1760</v>
      </c>
      <c r="J55" s="37"/>
      <c r="K55" s="37">
        <f>I55+J55</f>
        <v>1760</v>
      </c>
      <c r="L55" s="37">
        <v>-200</v>
      </c>
      <c r="M55" s="37">
        <f>K55+L55</f>
        <v>1560</v>
      </c>
    </row>
    <row r="56" spans="1:13" s="34" customFormat="1" ht="102" hidden="1">
      <c r="A56" s="53" t="s">
        <v>94</v>
      </c>
      <c r="B56" s="38">
        <v>22000</v>
      </c>
      <c r="C56" s="38"/>
      <c r="D56" s="38">
        <f t="shared" si="19"/>
        <v>22000</v>
      </c>
      <c r="E56" s="37">
        <v>22000</v>
      </c>
      <c r="F56" s="37"/>
      <c r="G56" s="37">
        <f t="shared" si="20"/>
        <v>22000</v>
      </c>
      <c r="H56" s="37">
        <f>4613-2000</f>
        <v>2613</v>
      </c>
      <c r="I56" s="37">
        <f>G56+H56</f>
        <v>24613</v>
      </c>
      <c r="J56" s="37">
        <v>4066</v>
      </c>
      <c r="K56" s="37">
        <f>I56+J56</f>
        <v>28679</v>
      </c>
      <c r="L56" s="37">
        <v>2700</v>
      </c>
      <c r="M56" s="37">
        <f>K56+L56</f>
        <v>31379</v>
      </c>
    </row>
    <row r="57" spans="1:13" s="34" customFormat="1" ht="102" hidden="1">
      <c r="A57" s="35" t="s">
        <v>95</v>
      </c>
      <c r="B57" s="38">
        <v>100</v>
      </c>
      <c r="C57" s="37"/>
      <c r="D57" s="38">
        <f t="shared" si="19"/>
        <v>100</v>
      </c>
      <c r="E57" s="37">
        <v>100</v>
      </c>
      <c r="F57" s="37"/>
      <c r="G57" s="37">
        <f t="shared" si="20"/>
        <v>100</v>
      </c>
      <c r="H57" s="37">
        <v>-2</v>
      </c>
      <c r="I57" s="37">
        <f>G57+H57</f>
        <v>98</v>
      </c>
      <c r="J57" s="37"/>
      <c r="K57" s="37">
        <f>I57+J57</f>
        <v>98</v>
      </c>
      <c r="L57" s="37"/>
      <c r="M57" s="37">
        <f>K57+L57</f>
        <v>98</v>
      </c>
    </row>
    <row r="58" spans="1:13" s="34" customFormat="1" ht="114.75" hidden="1">
      <c r="A58" s="35" t="s">
        <v>62</v>
      </c>
      <c r="B58" s="38">
        <f>B59</f>
        <v>15900</v>
      </c>
      <c r="C58" s="38">
        <f>C59</f>
        <v>0</v>
      </c>
      <c r="D58" s="38">
        <f>D59</f>
        <v>15900</v>
      </c>
      <c r="E58" s="37">
        <f t="shared" ref="E58:M58" si="21">E59</f>
        <v>15900</v>
      </c>
      <c r="F58" s="37">
        <f t="shared" si="21"/>
        <v>0</v>
      </c>
      <c r="G58" s="37">
        <f t="shared" si="21"/>
        <v>15900</v>
      </c>
      <c r="H58" s="37">
        <f t="shared" si="21"/>
        <v>3182</v>
      </c>
      <c r="I58" s="37">
        <f t="shared" si="21"/>
        <v>19082</v>
      </c>
      <c r="J58" s="37">
        <f t="shared" si="21"/>
        <v>-200</v>
      </c>
      <c r="K58" s="37">
        <f t="shared" si="21"/>
        <v>18882</v>
      </c>
      <c r="L58" s="37">
        <f t="shared" si="21"/>
        <v>1700</v>
      </c>
      <c r="M58" s="37">
        <f t="shared" si="21"/>
        <v>20582</v>
      </c>
    </row>
    <row r="59" spans="1:13" s="34" customFormat="1" ht="89.25" hidden="1">
      <c r="A59" s="35" t="s">
        <v>63</v>
      </c>
      <c r="B59" s="38">
        <v>15900</v>
      </c>
      <c r="C59" s="40"/>
      <c r="D59" s="38">
        <f t="shared" si="19"/>
        <v>15900</v>
      </c>
      <c r="E59" s="37">
        <v>15900</v>
      </c>
      <c r="F59" s="33"/>
      <c r="G59" s="37">
        <f t="shared" si="20"/>
        <v>15900</v>
      </c>
      <c r="H59" s="37">
        <v>3182</v>
      </c>
      <c r="I59" s="37">
        <f>G59+H59</f>
        <v>19082</v>
      </c>
      <c r="J59" s="37">
        <v>-200</v>
      </c>
      <c r="K59" s="37">
        <f>I59+J59</f>
        <v>18882</v>
      </c>
      <c r="L59" s="37">
        <v>1700</v>
      </c>
      <c r="M59" s="37">
        <f>K59+L59</f>
        <v>20582</v>
      </c>
    </row>
    <row r="60" spans="1:13" s="34" customFormat="1" ht="114.75" hidden="1">
      <c r="A60" s="54" t="s">
        <v>96</v>
      </c>
      <c r="B60" s="38">
        <f>B61</f>
        <v>574</v>
      </c>
      <c r="C60" s="38">
        <f>C61</f>
        <v>0</v>
      </c>
      <c r="D60" s="38">
        <f>D61</f>
        <v>574</v>
      </c>
      <c r="E60" s="37">
        <f t="shared" ref="E60:M60" si="22">E61</f>
        <v>574</v>
      </c>
      <c r="F60" s="37">
        <f t="shared" si="22"/>
        <v>0</v>
      </c>
      <c r="G60" s="37">
        <f t="shared" si="22"/>
        <v>574</v>
      </c>
      <c r="H60" s="37">
        <f t="shared" si="22"/>
        <v>236</v>
      </c>
      <c r="I60" s="37">
        <f t="shared" si="22"/>
        <v>810</v>
      </c>
      <c r="J60" s="37">
        <f t="shared" si="22"/>
        <v>170</v>
      </c>
      <c r="K60" s="37">
        <f t="shared" si="22"/>
        <v>980</v>
      </c>
      <c r="L60" s="37">
        <f t="shared" si="22"/>
        <v>75</v>
      </c>
      <c r="M60" s="37">
        <f t="shared" si="22"/>
        <v>1055</v>
      </c>
    </row>
    <row r="61" spans="1:13" s="34" customFormat="1" ht="102" hidden="1">
      <c r="A61" s="54" t="s">
        <v>97</v>
      </c>
      <c r="B61" s="38">
        <v>574</v>
      </c>
      <c r="C61" s="40"/>
      <c r="D61" s="38">
        <f t="shared" si="19"/>
        <v>574</v>
      </c>
      <c r="E61" s="37">
        <v>574</v>
      </c>
      <c r="F61" s="33"/>
      <c r="G61" s="37">
        <f t="shared" si="20"/>
        <v>574</v>
      </c>
      <c r="H61" s="37">
        <v>236</v>
      </c>
      <c r="I61" s="37">
        <f>G61+H61</f>
        <v>810</v>
      </c>
      <c r="J61" s="37">
        <v>170</v>
      </c>
      <c r="K61" s="37">
        <f>I61+J61</f>
        <v>980</v>
      </c>
      <c r="L61" s="37">
        <v>75</v>
      </c>
      <c r="M61" s="37">
        <f>K61+L61</f>
        <v>1055</v>
      </c>
    </row>
    <row r="62" spans="1:13" ht="25.5">
      <c r="A62" s="12" t="s">
        <v>133</v>
      </c>
      <c r="B62" s="81">
        <f t="shared" ref="B62:M62" si="23">SUM(B63:B67)</f>
        <v>30568</v>
      </c>
      <c r="C62" s="81">
        <f t="shared" si="23"/>
        <v>0</v>
      </c>
      <c r="D62" s="22">
        <f t="shared" si="23"/>
        <v>30568</v>
      </c>
      <c r="E62" s="82">
        <f t="shared" si="23"/>
        <v>30568</v>
      </c>
      <c r="F62" s="82">
        <f t="shared" si="23"/>
        <v>0</v>
      </c>
      <c r="G62" s="82">
        <f t="shared" si="23"/>
        <v>30568</v>
      </c>
      <c r="H62" s="82">
        <f t="shared" si="23"/>
        <v>189</v>
      </c>
      <c r="I62" s="82">
        <f t="shared" si="23"/>
        <v>30757</v>
      </c>
      <c r="J62" s="82">
        <f t="shared" si="23"/>
        <v>1900</v>
      </c>
      <c r="K62" s="82">
        <f t="shared" si="23"/>
        <v>32657</v>
      </c>
      <c r="L62" s="82">
        <f t="shared" si="23"/>
        <v>21240</v>
      </c>
      <c r="M62" s="82">
        <f t="shared" si="23"/>
        <v>53897</v>
      </c>
    </row>
    <row r="63" spans="1:13" s="34" customFormat="1" ht="38.25" hidden="1">
      <c r="A63" s="55" t="s">
        <v>71</v>
      </c>
      <c r="B63" s="38">
        <v>17586</v>
      </c>
      <c r="C63" s="40"/>
      <c r="D63" s="38">
        <f>B63+C63</f>
        <v>17586</v>
      </c>
      <c r="E63" s="37">
        <v>17586</v>
      </c>
      <c r="F63" s="33"/>
      <c r="G63" s="37">
        <f t="shared" si="20"/>
        <v>17586</v>
      </c>
      <c r="H63" s="37">
        <v>-7730</v>
      </c>
      <c r="I63" s="37">
        <f t="shared" ref="I63:I70" si="24">G63+H63</f>
        <v>9856</v>
      </c>
      <c r="J63" s="37">
        <v>0</v>
      </c>
      <c r="K63" s="37">
        <f>I63+J63</f>
        <v>9856</v>
      </c>
      <c r="L63" s="37">
        <v>6077</v>
      </c>
      <c r="M63" s="37">
        <f>K63+L63</f>
        <v>15933</v>
      </c>
    </row>
    <row r="64" spans="1:13" s="34" customFormat="1" ht="38.25" hidden="1">
      <c r="A64" s="55" t="s">
        <v>72</v>
      </c>
      <c r="B64" s="38"/>
      <c r="C64" s="38"/>
      <c r="D64" s="38">
        <f>B64+C64</f>
        <v>0</v>
      </c>
      <c r="E64" s="37"/>
      <c r="F64" s="37"/>
      <c r="G64" s="37">
        <f t="shared" si="20"/>
        <v>0</v>
      </c>
      <c r="H64" s="37">
        <v>66</v>
      </c>
      <c r="I64" s="37">
        <f t="shared" si="24"/>
        <v>66</v>
      </c>
      <c r="J64" s="37">
        <v>0</v>
      </c>
      <c r="K64" s="37">
        <f>I64+J64</f>
        <v>66</v>
      </c>
      <c r="L64" s="37">
        <v>7</v>
      </c>
      <c r="M64" s="37">
        <f>K64+L64</f>
        <v>73</v>
      </c>
    </row>
    <row r="65" spans="1:13" s="34" customFormat="1" ht="25.5" hidden="1">
      <c r="A65" s="55" t="s">
        <v>73</v>
      </c>
      <c r="B65" s="38">
        <v>824</v>
      </c>
      <c r="C65" s="40"/>
      <c r="D65" s="38">
        <f>B65+C65</f>
        <v>824</v>
      </c>
      <c r="E65" s="37">
        <v>824</v>
      </c>
      <c r="F65" s="33"/>
      <c r="G65" s="37">
        <f t="shared" si="20"/>
        <v>824</v>
      </c>
      <c r="H65" s="37">
        <v>741</v>
      </c>
      <c r="I65" s="37">
        <f t="shared" si="24"/>
        <v>1565</v>
      </c>
      <c r="J65" s="37">
        <v>0</v>
      </c>
      <c r="K65" s="37">
        <f>I65+J65</f>
        <v>1565</v>
      </c>
      <c r="L65" s="37">
        <v>695</v>
      </c>
      <c r="M65" s="37">
        <f>K65+L65</f>
        <v>2260</v>
      </c>
    </row>
    <row r="66" spans="1:13" s="34" customFormat="1" ht="25.5" hidden="1">
      <c r="A66" s="55" t="s">
        <v>74</v>
      </c>
      <c r="B66" s="38">
        <v>12158</v>
      </c>
      <c r="C66" s="38"/>
      <c r="D66" s="38">
        <f>B66+C66</f>
        <v>12158</v>
      </c>
      <c r="E66" s="37">
        <v>12158</v>
      </c>
      <c r="F66" s="37"/>
      <c r="G66" s="37">
        <f t="shared" si="20"/>
        <v>12158</v>
      </c>
      <c r="H66" s="37">
        <v>-2253</v>
      </c>
      <c r="I66" s="37">
        <f t="shared" si="24"/>
        <v>9905</v>
      </c>
      <c r="J66" s="37">
        <v>1900</v>
      </c>
      <c r="K66" s="37">
        <f>I66+J66</f>
        <v>11805</v>
      </c>
      <c r="L66" s="37">
        <v>7584</v>
      </c>
      <c r="M66" s="37">
        <f>K66+L66</f>
        <v>19389</v>
      </c>
    </row>
    <row r="67" spans="1:13" s="34" customFormat="1" ht="51" hidden="1">
      <c r="A67" s="56" t="s">
        <v>91</v>
      </c>
      <c r="B67" s="38"/>
      <c r="C67" s="38"/>
      <c r="D67" s="38">
        <f>B67+C67</f>
        <v>0</v>
      </c>
      <c r="E67" s="37"/>
      <c r="F67" s="37"/>
      <c r="G67" s="37">
        <f t="shared" si="20"/>
        <v>0</v>
      </c>
      <c r="H67" s="37">
        <v>9365</v>
      </c>
      <c r="I67" s="37">
        <f t="shared" si="24"/>
        <v>9365</v>
      </c>
      <c r="J67" s="37">
        <v>0</v>
      </c>
      <c r="K67" s="37">
        <f>I67+J67</f>
        <v>9365</v>
      </c>
      <c r="L67" s="37">
        <v>6877</v>
      </c>
      <c r="M67" s="37">
        <f>K67+L67</f>
        <v>16242</v>
      </c>
    </row>
    <row r="68" spans="1:13">
      <c r="A68" s="15" t="s">
        <v>134</v>
      </c>
      <c r="B68" s="85"/>
      <c r="C68" s="85"/>
      <c r="D68" s="14"/>
      <c r="E68" s="82">
        <f t="shared" ref="E68:M68" si="25">E71+E69+E70</f>
        <v>0</v>
      </c>
      <c r="F68" s="82">
        <f t="shared" si="25"/>
        <v>0</v>
      </c>
      <c r="G68" s="82">
        <f t="shared" si="25"/>
        <v>0</v>
      </c>
      <c r="H68" s="82">
        <f t="shared" si="25"/>
        <v>4870</v>
      </c>
      <c r="I68" s="82">
        <f t="shared" si="25"/>
        <v>4870</v>
      </c>
      <c r="J68" s="82">
        <f t="shared" si="25"/>
        <v>205</v>
      </c>
      <c r="K68" s="82">
        <f t="shared" si="25"/>
        <v>5075</v>
      </c>
      <c r="L68" s="82">
        <f t="shared" si="25"/>
        <v>120</v>
      </c>
      <c r="M68" s="82">
        <f t="shared" si="25"/>
        <v>5195</v>
      </c>
    </row>
    <row r="69" spans="1:13" s="34" customFormat="1" ht="38.25" hidden="1">
      <c r="A69" s="57" t="s">
        <v>114</v>
      </c>
      <c r="B69" s="57"/>
      <c r="C69" s="57"/>
      <c r="D69" s="57"/>
      <c r="E69" s="33"/>
      <c r="F69" s="33"/>
      <c r="G69" s="33"/>
      <c r="H69" s="37">
        <v>3</v>
      </c>
      <c r="I69" s="37">
        <f t="shared" si="24"/>
        <v>3</v>
      </c>
      <c r="J69" s="37">
        <v>0</v>
      </c>
      <c r="K69" s="37">
        <f>I69+J69</f>
        <v>3</v>
      </c>
      <c r="L69" s="37">
        <v>4</v>
      </c>
      <c r="M69" s="37">
        <f>K69+L69</f>
        <v>7</v>
      </c>
    </row>
    <row r="70" spans="1:13" s="34" customFormat="1" ht="51" hidden="1">
      <c r="A70" s="57" t="s">
        <v>115</v>
      </c>
      <c r="B70" s="57"/>
      <c r="C70" s="57"/>
      <c r="D70" s="57"/>
      <c r="E70" s="33"/>
      <c r="F70" s="33"/>
      <c r="G70" s="33"/>
      <c r="H70" s="37">
        <v>90</v>
      </c>
      <c r="I70" s="37">
        <f t="shared" si="24"/>
        <v>90</v>
      </c>
      <c r="J70" s="37">
        <v>170</v>
      </c>
      <c r="K70" s="37">
        <f>I70+J70</f>
        <v>260</v>
      </c>
      <c r="L70" s="37">
        <v>116</v>
      </c>
      <c r="M70" s="37">
        <f>K70+L70</f>
        <v>376</v>
      </c>
    </row>
    <row r="71" spans="1:13" s="34" customFormat="1" ht="25.5" hidden="1">
      <c r="A71" s="35" t="s">
        <v>64</v>
      </c>
      <c r="B71" s="35"/>
      <c r="C71" s="35"/>
      <c r="D71" s="35"/>
      <c r="E71" s="37">
        <v>0</v>
      </c>
      <c r="F71" s="37"/>
      <c r="G71" s="37">
        <f t="shared" si="20"/>
        <v>0</v>
      </c>
      <c r="H71" s="37">
        <v>4777</v>
      </c>
      <c r="I71" s="37">
        <f>G71+H71</f>
        <v>4777</v>
      </c>
      <c r="J71" s="37">
        <v>35</v>
      </c>
      <c r="K71" s="37">
        <f>I71+J71</f>
        <v>4812</v>
      </c>
      <c r="L71" s="37">
        <v>0</v>
      </c>
      <c r="M71" s="37">
        <f>K71+L71</f>
        <v>4812</v>
      </c>
    </row>
    <row r="72" spans="1:13" ht="25.5">
      <c r="A72" s="12" t="s">
        <v>135</v>
      </c>
      <c r="B72" s="81">
        <f t="shared" ref="B72:M72" si="26">B73+B75+B77</f>
        <v>14600</v>
      </c>
      <c r="C72" s="81">
        <f t="shared" si="26"/>
        <v>0</v>
      </c>
      <c r="D72" s="22">
        <f t="shared" si="26"/>
        <v>14600</v>
      </c>
      <c r="E72" s="82">
        <f t="shared" si="26"/>
        <v>14600</v>
      </c>
      <c r="F72" s="82">
        <f t="shared" si="26"/>
        <v>0</v>
      </c>
      <c r="G72" s="82">
        <f t="shared" si="26"/>
        <v>14600</v>
      </c>
      <c r="H72" s="82">
        <f t="shared" si="26"/>
        <v>1857</v>
      </c>
      <c r="I72" s="82">
        <f t="shared" si="26"/>
        <v>16457</v>
      </c>
      <c r="J72" s="82">
        <f t="shared" si="26"/>
        <v>-4432</v>
      </c>
      <c r="K72" s="82">
        <f t="shared" si="26"/>
        <v>12025</v>
      </c>
      <c r="L72" s="82">
        <f t="shared" si="26"/>
        <v>-715</v>
      </c>
      <c r="M72" s="82">
        <f t="shared" si="26"/>
        <v>11310</v>
      </c>
    </row>
    <row r="73" spans="1:13" s="34" customFormat="1" hidden="1">
      <c r="A73" s="35" t="s">
        <v>36</v>
      </c>
      <c r="B73" s="38">
        <f>B74</f>
        <v>11500</v>
      </c>
      <c r="C73" s="38">
        <f>C74</f>
        <v>0</v>
      </c>
      <c r="D73" s="38">
        <f>D74</f>
        <v>11500</v>
      </c>
      <c r="E73" s="37">
        <f t="shared" ref="E73:M73" si="27">E74</f>
        <v>11500</v>
      </c>
      <c r="F73" s="37">
        <f t="shared" si="27"/>
        <v>0</v>
      </c>
      <c r="G73" s="37">
        <f t="shared" si="27"/>
        <v>11500</v>
      </c>
      <c r="H73" s="37">
        <f t="shared" si="27"/>
        <v>0</v>
      </c>
      <c r="I73" s="37">
        <f t="shared" si="27"/>
        <v>11500</v>
      </c>
      <c r="J73" s="37">
        <f t="shared" si="27"/>
        <v>-3000</v>
      </c>
      <c r="K73" s="37">
        <f t="shared" si="27"/>
        <v>8500</v>
      </c>
      <c r="L73" s="37">
        <f t="shared" si="27"/>
        <v>260</v>
      </c>
      <c r="M73" s="37">
        <f t="shared" si="27"/>
        <v>8760</v>
      </c>
    </row>
    <row r="74" spans="1:13" s="58" customFormat="1" ht="38.25" hidden="1">
      <c r="A74" s="35" t="s">
        <v>11</v>
      </c>
      <c r="B74" s="38">
        <v>11500</v>
      </c>
      <c r="C74" s="38"/>
      <c r="D74" s="38">
        <f t="shared" ref="D74:D81" si="28">B74+C74</f>
        <v>11500</v>
      </c>
      <c r="E74" s="37">
        <v>11500</v>
      </c>
      <c r="F74" s="37"/>
      <c r="G74" s="37">
        <f t="shared" si="20"/>
        <v>11500</v>
      </c>
      <c r="H74" s="37"/>
      <c r="I74" s="37">
        <f>G74+H74</f>
        <v>11500</v>
      </c>
      <c r="J74" s="37">
        <v>-3000</v>
      </c>
      <c r="K74" s="37">
        <f>I74+J74</f>
        <v>8500</v>
      </c>
      <c r="L74" s="37">
        <v>260</v>
      </c>
      <c r="M74" s="37">
        <f>K74+L74</f>
        <v>8760</v>
      </c>
    </row>
    <row r="75" spans="1:13" s="34" customFormat="1" ht="102" hidden="1">
      <c r="A75" s="35" t="s">
        <v>65</v>
      </c>
      <c r="B75" s="38">
        <f>B76</f>
        <v>3000</v>
      </c>
      <c r="C75" s="38">
        <f>C76</f>
        <v>0</v>
      </c>
      <c r="D75" s="38">
        <f>D76</f>
        <v>3000</v>
      </c>
      <c r="E75" s="37">
        <f t="shared" ref="E75:M75" si="29">E76</f>
        <v>3000</v>
      </c>
      <c r="F75" s="37">
        <f t="shared" si="29"/>
        <v>0</v>
      </c>
      <c r="G75" s="37">
        <f t="shared" si="29"/>
        <v>3000</v>
      </c>
      <c r="H75" s="37">
        <f t="shared" si="29"/>
        <v>-200</v>
      </c>
      <c r="I75" s="37">
        <f t="shared" si="29"/>
        <v>2800</v>
      </c>
      <c r="J75" s="37">
        <f t="shared" si="29"/>
        <v>-1500</v>
      </c>
      <c r="K75" s="37">
        <f t="shared" si="29"/>
        <v>1300</v>
      </c>
      <c r="L75" s="37">
        <f t="shared" si="29"/>
        <v>-1000</v>
      </c>
      <c r="M75" s="37">
        <f t="shared" si="29"/>
        <v>300</v>
      </c>
    </row>
    <row r="76" spans="1:13" s="34" customFormat="1" ht="127.5" hidden="1">
      <c r="A76" s="35" t="s">
        <v>125</v>
      </c>
      <c r="B76" s="38">
        <v>3000</v>
      </c>
      <c r="C76" s="40"/>
      <c r="D76" s="38">
        <f t="shared" si="28"/>
        <v>3000</v>
      </c>
      <c r="E76" s="37">
        <v>3000</v>
      </c>
      <c r="F76" s="33"/>
      <c r="G76" s="37">
        <f t="shared" si="20"/>
        <v>3000</v>
      </c>
      <c r="H76" s="37">
        <v>-200</v>
      </c>
      <c r="I76" s="37">
        <f>G76+H76</f>
        <v>2800</v>
      </c>
      <c r="J76" s="37">
        <v>-1500</v>
      </c>
      <c r="K76" s="37">
        <f>I76+J76</f>
        <v>1300</v>
      </c>
      <c r="L76" s="37">
        <v>-1000</v>
      </c>
      <c r="M76" s="37">
        <f>K76+L76</f>
        <v>300</v>
      </c>
    </row>
    <row r="77" spans="1:13" s="34" customFormat="1" ht="76.5" hidden="1">
      <c r="A77" s="35" t="s">
        <v>66</v>
      </c>
      <c r="B77" s="38">
        <f t="shared" ref="B77:M77" si="30">SUM(B78:B81)</f>
        <v>100</v>
      </c>
      <c r="C77" s="38">
        <f t="shared" si="30"/>
        <v>0</v>
      </c>
      <c r="D77" s="38">
        <f t="shared" si="30"/>
        <v>100</v>
      </c>
      <c r="E77" s="37">
        <f t="shared" si="30"/>
        <v>100</v>
      </c>
      <c r="F77" s="37">
        <f t="shared" si="30"/>
        <v>0</v>
      </c>
      <c r="G77" s="37">
        <f t="shared" si="30"/>
        <v>100</v>
      </c>
      <c r="H77" s="37">
        <f t="shared" si="30"/>
        <v>2057</v>
      </c>
      <c r="I77" s="37">
        <f t="shared" si="30"/>
        <v>2157</v>
      </c>
      <c r="J77" s="37">
        <f t="shared" si="30"/>
        <v>68</v>
      </c>
      <c r="K77" s="37">
        <f t="shared" si="30"/>
        <v>2225</v>
      </c>
      <c r="L77" s="37">
        <f t="shared" si="30"/>
        <v>25</v>
      </c>
      <c r="M77" s="37">
        <f t="shared" si="30"/>
        <v>2250</v>
      </c>
    </row>
    <row r="78" spans="1:13" s="34" customFormat="1" ht="76.5" hidden="1">
      <c r="A78" s="35" t="s">
        <v>17</v>
      </c>
      <c r="B78" s="38">
        <v>50</v>
      </c>
      <c r="C78" s="38"/>
      <c r="D78" s="38">
        <f t="shared" si="28"/>
        <v>50</v>
      </c>
      <c r="E78" s="37">
        <v>50</v>
      </c>
      <c r="F78" s="37"/>
      <c r="G78" s="37">
        <f t="shared" si="20"/>
        <v>50</v>
      </c>
      <c r="H78" s="37">
        <v>383</v>
      </c>
      <c r="I78" s="37">
        <f>G78+H78</f>
        <v>433</v>
      </c>
      <c r="J78" s="37">
        <v>68</v>
      </c>
      <c r="K78" s="37">
        <f>I78+J78</f>
        <v>501</v>
      </c>
      <c r="L78" s="37">
        <v>55</v>
      </c>
      <c r="M78" s="37">
        <f>K78+L78</f>
        <v>556</v>
      </c>
    </row>
    <row r="79" spans="1:13" s="34" customFormat="1" ht="63.75" hidden="1">
      <c r="A79" s="59" t="s">
        <v>100</v>
      </c>
      <c r="B79" s="38">
        <v>0</v>
      </c>
      <c r="C79" s="38"/>
      <c r="D79" s="38">
        <f t="shared" si="28"/>
        <v>0</v>
      </c>
      <c r="E79" s="37">
        <v>0</v>
      </c>
      <c r="F79" s="37"/>
      <c r="G79" s="37">
        <f t="shared" si="20"/>
        <v>0</v>
      </c>
      <c r="H79" s="37"/>
      <c r="I79" s="37">
        <f>G79+H79</f>
        <v>0</v>
      </c>
      <c r="J79" s="37"/>
      <c r="K79" s="37">
        <f>I79+J79</f>
        <v>0</v>
      </c>
      <c r="L79" s="37"/>
      <c r="M79" s="37">
        <f>K79+L79</f>
        <v>0</v>
      </c>
    </row>
    <row r="80" spans="1:13" s="34" customFormat="1" ht="63.75" hidden="1">
      <c r="A80" s="59" t="s">
        <v>98</v>
      </c>
      <c r="B80" s="38">
        <v>50</v>
      </c>
      <c r="C80" s="38"/>
      <c r="D80" s="38">
        <f t="shared" si="28"/>
        <v>50</v>
      </c>
      <c r="E80" s="37">
        <v>50</v>
      </c>
      <c r="F80" s="37"/>
      <c r="G80" s="37">
        <f t="shared" si="20"/>
        <v>50</v>
      </c>
      <c r="H80" s="37">
        <v>204</v>
      </c>
      <c r="I80" s="37">
        <f>G80+H80</f>
        <v>254</v>
      </c>
      <c r="J80" s="37"/>
      <c r="K80" s="37">
        <f>I80+J80</f>
        <v>254</v>
      </c>
      <c r="L80" s="37">
        <v>-30</v>
      </c>
      <c r="M80" s="37">
        <f>K80+L80</f>
        <v>224</v>
      </c>
    </row>
    <row r="81" spans="1:13" s="34" customFormat="1" ht="76.5" hidden="1">
      <c r="A81" s="35" t="s">
        <v>67</v>
      </c>
      <c r="B81" s="38">
        <v>0</v>
      </c>
      <c r="C81" s="38"/>
      <c r="D81" s="38">
        <f t="shared" si="28"/>
        <v>0</v>
      </c>
      <c r="E81" s="37">
        <v>0</v>
      </c>
      <c r="F81" s="37"/>
      <c r="G81" s="37">
        <f t="shared" si="20"/>
        <v>0</v>
      </c>
      <c r="H81" s="37">
        <v>1470</v>
      </c>
      <c r="I81" s="37">
        <f>G81+H81</f>
        <v>1470</v>
      </c>
      <c r="J81" s="37"/>
      <c r="K81" s="37">
        <f>I81+J81</f>
        <v>1470</v>
      </c>
      <c r="L81" s="37"/>
      <c r="M81" s="37">
        <f>K81+L81</f>
        <v>1470</v>
      </c>
    </row>
    <row r="82" spans="1:13">
      <c r="A82" s="13" t="s">
        <v>136</v>
      </c>
      <c r="B82" s="82">
        <f t="shared" ref="B82:M82" si="31">SUM(B83:B97)</f>
        <v>1721</v>
      </c>
      <c r="C82" s="82">
        <f t="shared" si="31"/>
        <v>0</v>
      </c>
      <c r="D82" s="1">
        <f t="shared" si="31"/>
        <v>1721</v>
      </c>
      <c r="E82" s="82">
        <f t="shared" si="31"/>
        <v>1721</v>
      </c>
      <c r="F82" s="82">
        <f t="shared" si="31"/>
        <v>0</v>
      </c>
      <c r="G82" s="82">
        <f t="shared" si="31"/>
        <v>1721</v>
      </c>
      <c r="H82" s="82">
        <f t="shared" si="31"/>
        <v>7907</v>
      </c>
      <c r="I82" s="82">
        <f t="shared" si="31"/>
        <v>9628</v>
      </c>
      <c r="J82" s="82">
        <f t="shared" si="31"/>
        <v>905</v>
      </c>
      <c r="K82" s="82">
        <f t="shared" si="31"/>
        <v>10533</v>
      </c>
      <c r="L82" s="82">
        <f t="shared" si="31"/>
        <v>10756</v>
      </c>
      <c r="M82" s="82">
        <f t="shared" si="31"/>
        <v>21289</v>
      </c>
    </row>
    <row r="83" spans="1:13" s="34" customFormat="1" ht="140.25" hidden="1">
      <c r="A83" s="76" t="s">
        <v>68</v>
      </c>
      <c r="B83" s="76"/>
      <c r="C83" s="76"/>
      <c r="D83" s="16"/>
      <c r="E83" s="37"/>
      <c r="F83" s="37"/>
      <c r="G83" s="37">
        <f t="shared" ref="G83:G90" si="32">E83+F83</f>
        <v>0</v>
      </c>
      <c r="H83" s="37"/>
      <c r="I83" s="37">
        <f t="shared" ref="I83:I90" si="33">G83+H83</f>
        <v>0</v>
      </c>
      <c r="J83" s="37"/>
      <c r="K83" s="37">
        <f t="shared" ref="K83:K90" si="34">I83+J83</f>
        <v>0</v>
      </c>
      <c r="L83" s="37"/>
      <c r="M83" s="37">
        <f t="shared" ref="M83:M90" si="35">K83+L83</f>
        <v>0</v>
      </c>
    </row>
    <row r="84" spans="1:13" s="34" customFormat="1" ht="76.5" hidden="1">
      <c r="A84" s="57" t="s">
        <v>48</v>
      </c>
      <c r="B84" s="57"/>
      <c r="C84" s="57"/>
      <c r="D84" s="15"/>
      <c r="E84" s="37"/>
      <c r="F84" s="37"/>
      <c r="G84" s="37">
        <f t="shared" si="32"/>
        <v>0</v>
      </c>
      <c r="H84" s="37"/>
      <c r="I84" s="37">
        <f t="shared" si="33"/>
        <v>0</v>
      </c>
      <c r="J84" s="37"/>
      <c r="K84" s="37">
        <f t="shared" si="34"/>
        <v>0</v>
      </c>
      <c r="L84" s="37"/>
      <c r="M84" s="37">
        <f t="shared" si="35"/>
        <v>0</v>
      </c>
    </row>
    <row r="85" spans="1:13" s="34" customFormat="1" ht="76.5" hidden="1">
      <c r="A85" s="35" t="s">
        <v>90</v>
      </c>
      <c r="B85" s="38"/>
      <c r="C85" s="35"/>
      <c r="D85" s="38">
        <f t="shared" ref="D85:D97" si="36">B85+C85</f>
        <v>0</v>
      </c>
      <c r="E85" s="37"/>
      <c r="F85" s="37"/>
      <c r="G85" s="37">
        <f t="shared" si="32"/>
        <v>0</v>
      </c>
      <c r="H85" s="37">
        <v>35</v>
      </c>
      <c r="I85" s="37">
        <f t="shared" si="33"/>
        <v>35</v>
      </c>
      <c r="J85" s="37">
        <v>5</v>
      </c>
      <c r="K85" s="37">
        <f t="shared" si="34"/>
        <v>40</v>
      </c>
      <c r="L85" s="37"/>
      <c r="M85" s="37">
        <f t="shared" si="35"/>
        <v>40</v>
      </c>
    </row>
    <row r="86" spans="1:13" s="34" customFormat="1" ht="114.75" hidden="1">
      <c r="A86" s="35" t="s">
        <v>120</v>
      </c>
      <c r="B86" s="38"/>
      <c r="C86" s="35"/>
      <c r="D86" s="38">
        <f t="shared" si="36"/>
        <v>0</v>
      </c>
      <c r="E86" s="37"/>
      <c r="F86" s="37"/>
      <c r="G86" s="37"/>
      <c r="H86" s="37"/>
      <c r="I86" s="37"/>
      <c r="J86" s="37"/>
      <c r="K86" s="37">
        <v>0</v>
      </c>
      <c r="L86" s="37">
        <v>10</v>
      </c>
      <c r="M86" s="37">
        <f t="shared" si="35"/>
        <v>10</v>
      </c>
    </row>
    <row r="87" spans="1:13" s="34" customFormat="1" ht="76.5" hidden="1">
      <c r="A87" s="35" t="s">
        <v>18</v>
      </c>
      <c r="B87" s="38">
        <v>70</v>
      </c>
      <c r="C87" s="35"/>
      <c r="D87" s="38">
        <f t="shared" si="36"/>
        <v>70</v>
      </c>
      <c r="E87" s="37">
        <v>70</v>
      </c>
      <c r="F87" s="37"/>
      <c r="G87" s="37">
        <f t="shared" si="32"/>
        <v>70</v>
      </c>
      <c r="H87" s="37">
        <v>-14</v>
      </c>
      <c r="I87" s="37">
        <f t="shared" si="33"/>
        <v>56</v>
      </c>
      <c r="J87" s="37">
        <v>-8</v>
      </c>
      <c r="K87" s="37">
        <f t="shared" si="34"/>
        <v>48</v>
      </c>
      <c r="L87" s="37">
        <v>-48</v>
      </c>
      <c r="M87" s="37">
        <f t="shared" si="35"/>
        <v>0</v>
      </c>
    </row>
    <row r="88" spans="1:13" s="34" customFormat="1" ht="51" hidden="1">
      <c r="A88" s="35" t="s">
        <v>69</v>
      </c>
      <c r="B88" s="38"/>
      <c r="C88" s="35"/>
      <c r="D88" s="38">
        <f t="shared" si="36"/>
        <v>0</v>
      </c>
      <c r="E88" s="37"/>
      <c r="F88" s="37"/>
      <c r="G88" s="37">
        <f t="shared" si="32"/>
        <v>0</v>
      </c>
      <c r="H88" s="37"/>
      <c r="I88" s="37">
        <f t="shared" si="33"/>
        <v>0</v>
      </c>
      <c r="J88" s="37"/>
      <c r="K88" s="37">
        <f t="shared" si="34"/>
        <v>0</v>
      </c>
      <c r="L88" s="37"/>
      <c r="M88" s="37">
        <f t="shared" si="35"/>
        <v>0</v>
      </c>
    </row>
    <row r="89" spans="1:13" s="34" customFormat="1" ht="38.25" hidden="1">
      <c r="A89" s="35" t="s">
        <v>19</v>
      </c>
      <c r="B89" s="38"/>
      <c r="C89" s="35"/>
      <c r="D89" s="38">
        <f t="shared" si="36"/>
        <v>0</v>
      </c>
      <c r="E89" s="37"/>
      <c r="F89" s="37"/>
      <c r="G89" s="37">
        <f t="shared" si="32"/>
        <v>0</v>
      </c>
      <c r="H89" s="37">
        <v>222</v>
      </c>
      <c r="I89" s="37">
        <f t="shared" si="33"/>
        <v>222</v>
      </c>
      <c r="J89" s="37">
        <f>50</f>
        <v>50</v>
      </c>
      <c r="K89" s="37">
        <f t="shared" si="34"/>
        <v>272</v>
      </c>
      <c r="L89" s="37">
        <f>831+6</f>
        <v>837</v>
      </c>
      <c r="M89" s="37">
        <f t="shared" si="35"/>
        <v>1109</v>
      </c>
    </row>
    <row r="90" spans="1:13" s="34" customFormat="1" ht="38.25" hidden="1">
      <c r="A90" s="35" t="s">
        <v>112</v>
      </c>
      <c r="B90" s="38">
        <v>70</v>
      </c>
      <c r="C90" s="35"/>
      <c r="D90" s="38">
        <f t="shared" si="36"/>
        <v>70</v>
      </c>
      <c r="E90" s="37">
        <v>70</v>
      </c>
      <c r="F90" s="33"/>
      <c r="G90" s="37">
        <f t="shared" si="32"/>
        <v>70</v>
      </c>
      <c r="H90" s="33">
        <v>-30</v>
      </c>
      <c r="I90" s="37">
        <f t="shared" si="33"/>
        <v>40</v>
      </c>
      <c r="J90" s="33"/>
      <c r="K90" s="37">
        <f t="shared" si="34"/>
        <v>40</v>
      </c>
      <c r="L90" s="33">
        <v>-15</v>
      </c>
      <c r="M90" s="37">
        <f t="shared" si="35"/>
        <v>25</v>
      </c>
    </row>
    <row r="91" spans="1:13" s="34" customFormat="1" ht="76.5" hidden="1">
      <c r="A91" s="35" t="s">
        <v>20</v>
      </c>
      <c r="B91" s="37"/>
      <c r="C91" s="35"/>
      <c r="D91" s="38">
        <f t="shared" si="36"/>
        <v>0</v>
      </c>
      <c r="E91" s="37"/>
      <c r="F91" s="37"/>
      <c r="G91" s="37">
        <f>E91+F91</f>
        <v>0</v>
      </c>
      <c r="H91" s="37">
        <f>2+4</f>
        <v>6</v>
      </c>
      <c r="I91" s="37">
        <f t="shared" ref="I91:I97" si="37">G91+H91</f>
        <v>6</v>
      </c>
      <c r="J91" s="37">
        <v>42</v>
      </c>
      <c r="K91" s="37">
        <f>I91+J91</f>
        <v>48</v>
      </c>
      <c r="L91" s="37">
        <f>15</f>
        <v>15</v>
      </c>
      <c r="M91" s="37">
        <f>K91+L91</f>
        <v>63</v>
      </c>
    </row>
    <row r="92" spans="1:13" s="34" customFormat="1" ht="76.5" hidden="1">
      <c r="A92" s="35" t="s">
        <v>75</v>
      </c>
      <c r="B92" s="37">
        <v>300</v>
      </c>
      <c r="C92" s="35"/>
      <c r="D92" s="38">
        <f t="shared" si="36"/>
        <v>300</v>
      </c>
      <c r="E92" s="37">
        <v>300</v>
      </c>
      <c r="F92" s="33"/>
      <c r="G92" s="37">
        <f>E92+F92</f>
        <v>300</v>
      </c>
      <c r="H92" s="37">
        <v>-94</v>
      </c>
      <c r="I92" s="37">
        <f t="shared" si="37"/>
        <v>206</v>
      </c>
      <c r="J92" s="37">
        <v>-60</v>
      </c>
      <c r="K92" s="37">
        <f t="shared" ref="K92:K97" si="38">I92+J92</f>
        <v>146</v>
      </c>
      <c r="L92" s="37">
        <v>-120</v>
      </c>
      <c r="M92" s="37">
        <f t="shared" ref="M92:M97" si="39">K92+L92</f>
        <v>26</v>
      </c>
    </row>
    <row r="93" spans="1:13" s="34" customFormat="1" ht="38.25" hidden="1">
      <c r="A93" s="35" t="s">
        <v>87</v>
      </c>
      <c r="B93" s="37"/>
      <c r="C93" s="35"/>
      <c r="D93" s="38">
        <f t="shared" si="36"/>
        <v>0</v>
      </c>
      <c r="E93" s="37"/>
      <c r="F93" s="37"/>
      <c r="G93" s="37"/>
      <c r="H93" s="37"/>
      <c r="I93" s="37">
        <f t="shared" si="37"/>
        <v>0</v>
      </c>
      <c r="J93" s="37"/>
      <c r="K93" s="37">
        <f t="shared" si="38"/>
        <v>0</v>
      </c>
      <c r="L93" s="37">
        <v>7</v>
      </c>
      <c r="M93" s="37">
        <f t="shared" si="39"/>
        <v>7</v>
      </c>
    </row>
    <row r="94" spans="1:13" s="34" customFormat="1" ht="76.5" hidden="1">
      <c r="A94" s="35" t="s">
        <v>93</v>
      </c>
      <c r="B94" s="37"/>
      <c r="C94" s="35"/>
      <c r="D94" s="38">
        <f t="shared" si="36"/>
        <v>0</v>
      </c>
      <c r="E94" s="37"/>
      <c r="F94" s="37"/>
      <c r="G94" s="37"/>
      <c r="H94" s="37">
        <f>15+63</f>
        <v>78</v>
      </c>
      <c r="I94" s="37">
        <f t="shared" si="37"/>
        <v>78</v>
      </c>
      <c r="J94" s="37">
        <f>395+4</f>
        <v>399</v>
      </c>
      <c r="K94" s="37">
        <f t="shared" si="38"/>
        <v>477</v>
      </c>
      <c r="L94" s="37">
        <f>51+175</f>
        <v>226</v>
      </c>
      <c r="M94" s="37">
        <f t="shared" si="39"/>
        <v>703</v>
      </c>
    </row>
    <row r="95" spans="1:13" s="34" customFormat="1" ht="51" hidden="1">
      <c r="A95" s="35" t="s">
        <v>103</v>
      </c>
      <c r="B95" s="37"/>
      <c r="C95" s="35"/>
      <c r="D95" s="38">
        <f t="shared" si="36"/>
        <v>0</v>
      </c>
      <c r="E95" s="37"/>
      <c r="F95" s="37"/>
      <c r="G95" s="60"/>
      <c r="H95" s="37">
        <f>775+5785</f>
        <v>6560</v>
      </c>
      <c r="I95" s="37">
        <f t="shared" si="37"/>
        <v>6560</v>
      </c>
      <c r="J95" s="37">
        <v>207</v>
      </c>
      <c r="K95" s="37">
        <f t="shared" si="38"/>
        <v>6767</v>
      </c>
      <c r="L95" s="37">
        <v>8292</v>
      </c>
      <c r="M95" s="37">
        <f t="shared" si="39"/>
        <v>15059</v>
      </c>
    </row>
    <row r="96" spans="1:13" s="34" customFormat="1" ht="89.25" hidden="1">
      <c r="A96" s="35" t="s">
        <v>76</v>
      </c>
      <c r="B96" s="37">
        <v>240</v>
      </c>
      <c r="C96" s="35"/>
      <c r="D96" s="38">
        <f t="shared" si="36"/>
        <v>240</v>
      </c>
      <c r="E96" s="37">
        <v>240</v>
      </c>
      <c r="F96" s="37"/>
      <c r="G96" s="37">
        <f>E96+F96</f>
        <v>240</v>
      </c>
      <c r="H96" s="37">
        <v>-50</v>
      </c>
      <c r="I96" s="37">
        <f t="shared" si="37"/>
        <v>190</v>
      </c>
      <c r="J96" s="37">
        <v>-76</v>
      </c>
      <c r="K96" s="37">
        <f t="shared" si="38"/>
        <v>114</v>
      </c>
      <c r="L96" s="37">
        <f>2+4</f>
        <v>6</v>
      </c>
      <c r="M96" s="37">
        <f t="shared" si="39"/>
        <v>120</v>
      </c>
    </row>
    <row r="97" spans="1:13" s="34" customFormat="1" ht="51" hidden="1">
      <c r="A97" s="35" t="s">
        <v>21</v>
      </c>
      <c r="B97" s="37">
        <f>250+750+41</f>
        <v>1041</v>
      </c>
      <c r="C97" s="35"/>
      <c r="D97" s="38">
        <f t="shared" si="36"/>
        <v>1041</v>
      </c>
      <c r="E97" s="37">
        <f>250+750+41</f>
        <v>1041</v>
      </c>
      <c r="F97" s="37"/>
      <c r="G97" s="37">
        <f>E97+F97</f>
        <v>1041</v>
      </c>
      <c r="H97" s="37">
        <f>64+118-2+464+550</f>
        <v>1194</v>
      </c>
      <c r="I97" s="37">
        <f t="shared" si="37"/>
        <v>2235</v>
      </c>
      <c r="J97" s="37">
        <f>76+50-41+284-23</f>
        <v>346</v>
      </c>
      <c r="K97" s="37">
        <f t="shared" si="38"/>
        <v>2581</v>
      </c>
      <c r="L97" s="37">
        <f>300+12+9-475+1700</f>
        <v>1546</v>
      </c>
      <c r="M97" s="37">
        <f t="shared" si="39"/>
        <v>4127</v>
      </c>
    </row>
    <row r="98" spans="1:13">
      <c r="A98" s="12" t="s">
        <v>137</v>
      </c>
      <c r="B98" s="82">
        <f>B99</f>
        <v>0</v>
      </c>
      <c r="C98" s="82">
        <f>C99</f>
        <v>0</v>
      </c>
      <c r="D98" s="1">
        <f>D99</f>
        <v>0</v>
      </c>
      <c r="E98" s="82">
        <f t="shared" ref="E98:M98" si="40">E99</f>
        <v>0</v>
      </c>
      <c r="F98" s="82">
        <f t="shared" si="40"/>
        <v>0</v>
      </c>
      <c r="G98" s="82">
        <f t="shared" si="40"/>
        <v>0</v>
      </c>
      <c r="H98" s="82">
        <f t="shared" si="40"/>
        <v>1336</v>
      </c>
      <c r="I98" s="82">
        <f t="shared" si="40"/>
        <v>1336</v>
      </c>
      <c r="J98" s="82">
        <f t="shared" si="40"/>
        <v>0</v>
      </c>
      <c r="K98" s="82">
        <f t="shared" si="40"/>
        <v>1336</v>
      </c>
      <c r="L98" s="82">
        <f t="shared" si="40"/>
        <v>0</v>
      </c>
      <c r="M98" s="82">
        <f t="shared" si="40"/>
        <v>1336</v>
      </c>
    </row>
    <row r="99" spans="1:13" s="34" customFormat="1" ht="25.5" hidden="1">
      <c r="A99" s="35" t="s">
        <v>7</v>
      </c>
      <c r="B99" s="37">
        <v>0</v>
      </c>
      <c r="C99" s="35"/>
      <c r="D99" s="35"/>
      <c r="E99" s="37">
        <v>0</v>
      </c>
      <c r="F99" s="37"/>
      <c r="G99" s="37">
        <f>E99+F99</f>
        <v>0</v>
      </c>
      <c r="H99" s="37">
        <v>1336</v>
      </c>
      <c r="I99" s="37">
        <f>G99+H99</f>
        <v>1336</v>
      </c>
      <c r="J99" s="37"/>
      <c r="K99" s="37">
        <f>I99+J99</f>
        <v>1336</v>
      </c>
      <c r="L99" s="37"/>
      <c r="M99" s="37">
        <f>K99+L99</f>
        <v>1336</v>
      </c>
    </row>
    <row r="100" spans="1:13">
      <c r="A100" s="11" t="s">
        <v>6</v>
      </c>
      <c r="B100" s="83">
        <f>B101+B133+B135+B137</f>
        <v>1785789.7</v>
      </c>
      <c r="C100" s="83">
        <f>C101+C133+C135+C137</f>
        <v>257541.00000000009</v>
      </c>
      <c r="D100" s="22">
        <f>D101+D133+D135+D137</f>
        <v>2043330.7000000002</v>
      </c>
      <c r="E100" s="80">
        <f t="shared" ref="E100:K100" si="41">E101+E136+E138+E140</f>
        <v>2043330.7000000002</v>
      </c>
      <c r="F100" s="80">
        <f t="shared" si="41"/>
        <v>14706.699999999983</v>
      </c>
      <c r="G100" s="80">
        <f t="shared" si="41"/>
        <v>2058037.4</v>
      </c>
      <c r="H100" s="80">
        <f t="shared" si="41"/>
        <v>221240.69999999995</v>
      </c>
      <c r="I100" s="80">
        <f t="shared" si="41"/>
        <v>2279278.0999999996</v>
      </c>
      <c r="J100" s="80">
        <f t="shared" si="41"/>
        <v>110061.90000000002</v>
      </c>
      <c r="K100" s="80">
        <f t="shared" si="41"/>
        <v>2389340</v>
      </c>
      <c r="L100" s="80">
        <f>L101+L136+L138+L140</f>
        <v>361117.3</v>
      </c>
      <c r="M100" s="80">
        <f>M101+M136+M138+M140</f>
        <v>2750457.3</v>
      </c>
    </row>
    <row r="101" spans="1:13" s="34" customFormat="1" ht="38.25" hidden="1">
      <c r="A101" s="35" t="s">
        <v>22</v>
      </c>
      <c r="B101" s="38">
        <f>B106+B115+B129+B102</f>
        <v>1780984.7</v>
      </c>
      <c r="C101" s="38">
        <f>C106+C115+C129+C102</f>
        <v>257541.00000000009</v>
      </c>
      <c r="D101" s="38">
        <f>D106+D115+D129+D102</f>
        <v>2038525.7000000002</v>
      </c>
      <c r="E101" s="37">
        <f t="shared" ref="E101:M101" si="42">E106+E115+E130+E102</f>
        <v>2040430.7000000002</v>
      </c>
      <c r="F101" s="37">
        <f t="shared" si="42"/>
        <v>14659.199999999983</v>
      </c>
      <c r="G101" s="37">
        <f t="shared" si="42"/>
        <v>2055089.9</v>
      </c>
      <c r="H101" s="37">
        <f t="shared" si="42"/>
        <v>179021.09999999995</v>
      </c>
      <c r="I101" s="37">
        <f t="shared" si="42"/>
        <v>2234110.9999999995</v>
      </c>
      <c r="J101" s="37">
        <f t="shared" si="42"/>
        <v>49341.900000000023</v>
      </c>
      <c r="K101" s="37">
        <f t="shared" si="42"/>
        <v>2283452.9</v>
      </c>
      <c r="L101" s="37">
        <f t="shared" si="42"/>
        <v>355507.3</v>
      </c>
      <c r="M101" s="37">
        <f t="shared" si="42"/>
        <v>2638960.1999999997</v>
      </c>
    </row>
    <row r="102" spans="1:13">
      <c r="A102" s="12" t="s">
        <v>138</v>
      </c>
      <c r="B102" s="81">
        <f t="shared" ref="B102:M102" si="43">B105+B103+B104</f>
        <v>0</v>
      </c>
      <c r="C102" s="81">
        <f t="shared" si="43"/>
        <v>0</v>
      </c>
      <c r="D102" s="23">
        <f t="shared" si="43"/>
        <v>0</v>
      </c>
      <c r="E102" s="82">
        <f t="shared" si="43"/>
        <v>0</v>
      </c>
      <c r="F102" s="82">
        <f t="shared" si="43"/>
        <v>0</v>
      </c>
      <c r="G102" s="82">
        <f t="shared" si="43"/>
        <v>0</v>
      </c>
      <c r="H102" s="82">
        <f t="shared" si="43"/>
        <v>0</v>
      </c>
      <c r="I102" s="82">
        <f t="shared" si="43"/>
        <v>0</v>
      </c>
      <c r="J102" s="82">
        <f t="shared" si="43"/>
        <v>0</v>
      </c>
      <c r="K102" s="82">
        <f t="shared" si="43"/>
        <v>0</v>
      </c>
      <c r="L102" s="82">
        <f t="shared" si="43"/>
        <v>62667.3</v>
      </c>
      <c r="M102" s="82">
        <f t="shared" si="43"/>
        <v>62667.3</v>
      </c>
    </row>
    <row r="103" spans="1:13" s="30" customFormat="1" ht="38.25" hidden="1">
      <c r="A103" s="61" t="s">
        <v>88</v>
      </c>
      <c r="B103" s="62"/>
      <c r="C103" s="44"/>
      <c r="D103" s="23"/>
      <c r="E103" s="46"/>
      <c r="F103" s="46"/>
      <c r="G103" s="46"/>
      <c r="H103" s="46"/>
      <c r="I103" s="46"/>
      <c r="J103" s="46"/>
      <c r="K103" s="46"/>
      <c r="L103" s="46">
        <f>M103-K103</f>
        <v>0</v>
      </c>
      <c r="M103" s="46"/>
    </row>
    <row r="104" spans="1:13" s="30" customFormat="1" ht="51" hidden="1">
      <c r="A104" s="61" t="s">
        <v>106</v>
      </c>
      <c r="B104" s="62"/>
      <c r="C104" s="44"/>
      <c r="D104" s="44"/>
      <c r="E104" s="46"/>
      <c r="F104" s="46"/>
      <c r="G104" s="46"/>
      <c r="H104" s="46"/>
      <c r="I104" s="46"/>
      <c r="J104" s="46"/>
      <c r="K104" s="46"/>
      <c r="L104" s="46">
        <f>M104-K104</f>
        <v>44319.3</v>
      </c>
      <c r="M104" s="46">
        <v>44319.3</v>
      </c>
    </row>
    <row r="105" spans="1:13" s="30" customFormat="1" ht="25.5" hidden="1">
      <c r="A105" s="25" t="s">
        <v>49</v>
      </c>
      <c r="B105" s="62"/>
      <c r="C105" s="44"/>
      <c r="D105" s="44"/>
      <c r="E105" s="46"/>
      <c r="F105" s="46"/>
      <c r="G105" s="46"/>
      <c r="H105" s="46"/>
      <c r="I105" s="46"/>
      <c r="J105" s="46"/>
      <c r="K105" s="46"/>
      <c r="L105" s="46">
        <f>M105-K105</f>
        <v>18348</v>
      </c>
      <c r="M105" s="46">
        <v>18348</v>
      </c>
    </row>
    <row r="106" spans="1:13">
      <c r="A106" s="17" t="s">
        <v>139</v>
      </c>
      <c r="B106" s="81">
        <f t="shared" ref="B106:M106" si="44">SUM(B107:B114)</f>
        <v>424975.19999999995</v>
      </c>
      <c r="C106" s="81">
        <f t="shared" si="44"/>
        <v>0</v>
      </c>
      <c r="D106" s="23">
        <f t="shared" si="44"/>
        <v>424975.19999999995</v>
      </c>
      <c r="E106" s="82">
        <f t="shared" si="44"/>
        <v>424975.19999999995</v>
      </c>
      <c r="F106" s="82">
        <f t="shared" si="44"/>
        <v>8478.3999999999942</v>
      </c>
      <c r="G106" s="82">
        <f t="shared" si="44"/>
        <v>433453.6</v>
      </c>
      <c r="H106" s="82">
        <f t="shared" si="44"/>
        <v>60566.000000000022</v>
      </c>
      <c r="I106" s="82">
        <f t="shared" si="44"/>
        <v>494019.6</v>
      </c>
      <c r="J106" s="82">
        <f t="shared" si="44"/>
        <v>-153.6000000000347</v>
      </c>
      <c r="K106" s="82">
        <f t="shared" si="44"/>
        <v>493866</v>
      </c>
      <c r="L106" s="82">
        <f t="shared" si="44"/>
        <v>220387.8</v>
      </c>
      <c r="M106" s="82">
        <f t="shared" si="44"/>
        <v>714253.79999999993</v>
      </c>
    </row>
    <row r="107" spans="1:13" s="34" customFormat="1" ht="76.5" hidden="1">
      <c r="A107" s="67" t="s">
        <v>78</v>
      </c>
      <c r="B107" s="70">
        <v>1027.8</v>
      </c>
      <c r="C107" s="38">
        <f>D107-B107</f>
        <v>-1027.8</v>
      </c>
      <c r="D107" s="23">
        <v>0</v>
      </c>
      <c r="E107" s="37">
        <v>0</v>
      </c>
      <c r="F107" s="37">
        <f>G107-E107</f>
        <v>0</v>
      </c>
      <c r="G107" s="37">
        <v>0</v>
      </c>
      <c r="H107" s="37">
        <f>I107-G107</f>
        <v>0</v>
      </c>
      <c r="I107" s="37">
        <v>0</v>
      </c>
      <c r="J107" s="37">
        <f>K107-I107</f>
        <v>0</v>
      </c>
      <c r="K107" s="37">
        <v>0</v>
      </c>
      <c r="L107" s="37">
        <f>M107-K107</f>
        <v>0</v>
      </c>
      <c r="M107" s="37">
        <v>0</v>
      </c>
    </row>
    <row r="108" spans="1:13" s="34" customFormat="1" ht="102" hidden="1">
      <c r="A108" s="66" t="s">
        <v>50</v>
      </c>
      <c r="B108" s="70"/>
      <c r="C108" s="38">
        <f t="shared" ref="C108:C113" si="45">D108-B108</f>
        <v>0</v>
      </c>
      <c r="D108" s="23">
        <f t="shared" ref="D108:D141" si="46">B108</f>
        <v>0</v>
      </c>
      <c r="E108" s="37"/>
      <c r="F108" s="37">
        <f t="shared" ref="F108:F113" si="47">G108-E108</f>
        <v>0</v>
      </c>
      <c r="G108" s="37">
        <f t="shared" ref="G108:G132" si="48">E108</f>
        <v>0</v>
      </c>
      <c r="H108" s="37">
        <f t="shared" ref="H108:H113" si="49">I108-G108</f>
        <v>0</v>
      </c>
      <c r="I108" s="37">
        <f>G108</f>
        <v>0</v>
      </c>
      <c r="J108" s="37">
        <f t="shared" ref="J108:J113" si="50">K108-I108</f>
        <v>0</v>
      </c>
      <c r="K108" s="37">
        <f>I108</f>
        <v>0</v>
      </c>
      <c r="L108" s="37">
        <f t="shared" ref="L108:L113" si="51">M108-K108</f>
        <v>0</v>
      </c>
      <c r="M108" s="37">
        <f>K108</f>
        <v>0</v>
      </c>
    </row>
    <row r="109" spans="1:13" s="30" customFormat="1" ht="36" hidden="1">
      <c r="A109" s="63" t="s">
        <v>107</v>
      </c>
      <c r="B109" s="62">
        <v>0</v>
      </c>
      <c r="C109" s="44">
        <f t="shared" si="45"/>
        <v>1027.8</v>
      </c>
      <c r="D109" s="44">
        <v>1027.8</v>
      </c>
      <c r="E109" s="46">
        <v>1027.8</v>
      </c>
      <c r="F109" s="46">
        <f t="shared" si="47"/>
        <v>0</v>
      </c>
      <c r="G109" s="46">
        <v>1027.8</v>
      </c>
      <c r="H109" s="46">
        <f t="shared" si="49"/>
        <v>326.09999999999991</v>
      </c>
      <c r="I109" s="46">
        <f>1027.8+190+136.1</f>
        <v>1353.8999999999999</v>
      </c>
      <c r="J109" s="46">
        <f t="shared" si="50"/>
        <v>289.00000000000023</v>
      </c>
      <c r="K109" s="46">
        <v>1642.9</v>
      </c>
      <c r="L109" s="46">
        <f t="shared" si="51"/>
        <v>0</v>
      </c>
      <c r="M109" s="46">
        <v>1642.9</v>
      </c>
    </row>
    <row r="110" spans="1:13" s="30" customFormat="1" ht="63.75" hidden="1">
      <c r="A110" s="64" t="s">
        <v>37</v>
      </c>
      <c r="B110" s="62">
        <v>161983.5</v>
      </c>
      <c r="C110" s="44">
        <f t="shared" si="45"/>
        <v>0</v>
      </c>
      <c r="D110" s="44">
        <f t="shared" si="46"/>
        <v>161983.5</v>
      </c>
      <c r="E110" s="46">
        <v>161983.5</v>
      </c>
      <c r="F110" s="46">
        <f t="shared" si="47"/>
        <v>0</v>
      </c>
      <c r="G110" s="46">
        <f t="shared" si="48"/>
        <v>161983.5</v>
      </c>
      <c r="H110" s="46">
        <f t="shared" si="49"/>
        <v>0</v>
      </c>
      <c r="I110" s="46">
        <f>G110</f>
        <v>161983.5</v>
      </c>
      <c r="J110" s="46">
        <f t="shared" si="50"/>
        <v>0</v>
      </c>
      <c r="K110" s="46">
        <f>I110</f>
        <v>161983.5</v>
      </c>
      <c r="L110" s="46">
        <f t="shared" si="51"/>
        <v>39947.299999999988</v>
      </c>
      <c r="M110" s="46">
        <v>201930.8</v>
      </c>
    </row>
    <row r="111" spans="1:13" s="30" customFormat="1" ht="63.75" hidden="1">
      <c r="A111" s="64" t="s">
        <v>79</v>
      </c>
      <c r="B111" s="44"/>
      <c r="C111" s="44">
        <f t="shared" si="45"/>
        <v>0</v>
      </c>
      <c r="D111" s="44">
        <f t="shared" si="46"/>
        <v>0</v>
      </c>
      <c r="E111" s="46"/>
      <c r="F111" s="46">
        <f t="shared" si="47"/>
        <v>0</v>
      </c>
      <c r="G111" s="46">
        <f t="shared" si="48"/>
        <v>0</v>
      </c>
      <c r="H111" s="46">
        <f t="shared" si="49"/>
        <v>0</v>
      </c>
      <c r="I111" s="46">
        <f>G111</f>
        <v>0</v>
      </c>
      <c r="J111" s="46">
        <f t="shared" si="50"/>
        <v>0</v>
      </c>
      <c r="K111" s="46">
        <f>I111</f>
        <v>0</v>
      </c>
      <c r="L111" s="46">
        <f t="shared" si="51"/>
        <v>0</v>
      </c>
      <c r="M111" s="46">
        <f>K111</f>
        <v>0</v>
      </c>
    </row>
    <row r="112" spans="1:13" s="30" customFormat="1" ht="38.25" hidden="1">
      <c r="A112" s="64" t="s">
        <v>80</v>
      </c>
      <c r="B112" s="44"/>
      <c r="C112" s="44">
        <f t="shared" si="45"/>
        <v>0</v>
      </c>
      <c r="D112" s="44">
        <f t="shared" si="46"/>
        <v>0</v>
      </c>
      <c r="E112" s="46"/>
      <c r="F112" s="46">
        <f t="shared" si="47"/>
        <v>0</v>
      </c>
      <c r="G112" s="46">
        <f t="shared" si="48"/>
        <v>0</v>
      </c>
      <c r="H112" s="46">
        <f t="shared" si="49"/>
        <v>0</v>
      </c>
      <c r="I112" s="46">
        <f>G112</f>
        <v>0</v>
      </c>
      <c r="J112" s="46">
        <f t="shared" si="50"/>
        <v>0</v>
      </c>
      <c r="K112" s="46">
        <f>I112</f>
        <v>0</v>
      </c>
      <c r="L112" s="46">
        <f t="shared" si="51"/>
        <v>0</v>
      </c>
      <c r="M112" s="46">
        <f>K112</f>
        <v>0</v>
      </c>
    </row>
    <row r="113" spans="1:13" s="30" customFormat="1" ht="72" hidden="1">
      <c r="A113" s="65" t="s">
        <v>108</v>
      </c>
      <c r="B113" s="44"/>
      <c r="C113" s="44">
        <f t="shared" si="45"/>
        <v>0</v>
      </c>
      <c r="D113" s="44">
        <f t="shared" si="46"/>
        <v>0</v>
      </c>
      <c r="E113" s="46"/>
      <c r="F113" s="46">
        <f t="shared" si="47"/>
        <v>0</v>
      </c>
      <c r="G113" s="46">
        <f t="shared" si="48"/>
        <v>0</v>
      </c>
      <c r="H113" s="46">
        <f t="shared" si="49"/>
        <v>0</v>
      </c>
      <c r="I113" s="46">
        <f>G113</f>
        <v>0</v>
      </c>
      <c r="J113" s="46">
        <f t="shared" si="50"/>
        <v>0</v>
      </c>
      <c r="K113" s="46">
        <f>I113</f>
        <v>0</v>
      </c>
      <c r="L113" s="46">
        <f t="shared" si="51"/>
        <v>0</v>
      </c>
      <c r="M113" s="46">
        <f>K113</f>
        <v>0</v>
      </c>
    </row>
    <row r="114" spans="1:13" s="30" customFormat="1" ht="25.5" hidden="1">
      <c r="A114" s="64" t="s">
        <v>34</v>
      </c>
      <c r="B114" s="44">
        <v>261963.9</v>
      </c>
      <c r="C114" s="44">
        <f>D114-B114</f>
        <v>0</v>
      </c>
      <c r="D114" s="44">
        <f t="shared" si="46"/>
        <v>261963.9</v>
      </c>
      <c r="E114" s="46">
        <v>261963.9</v>
      </c>
      <c r="F114" s="46">
        <f>G114-E114</f>
        <v>8478.3999999999942</v>
      </c>
      <c r="G114" s="46">
        <v>270442.3</v>
      </c>
      <c r="H114" s="46">
        <f>I114-G114</f>
        <v>60239.900000000023</v>
      </c>
      <c r="I114" s="46">
        <f>268919.4-13685.7+442.5+8478.4+5207.3+1055.7+60264.6</f>
        <v>330682.2</v>
      </c>
      <c r="J114" s="46">
        <f>K114-I114</f>
        <v>-442.60000000003492</v>
      </c>
      <c r="K114" s="46">
        <v>330239.59999999998</v>
      </c>
      <c r="L114" s="46">
        <f>M114-K114</f>
        <v>180440.5</v>
      </c>
      <c r="M114" s="46">
        <v>510680.1</v>
      </c>
    </row>
    <row r="115" spans="1:13">
      <c r="A115" s="17" t="s">
        <v>140</v>
      </c>
      <c r="B115" s="81">
        <f>SUM(B116:B128)</f>
        <v>1260647.8999999999</v>
      </c>
      <c r="C115" s="81">
        <f>SUM(C116:C128)</f>
        <v>9.1858964879065752E-11</v>
      </c>
      <c r="D115" s="23">
        <f>SUM(D116:D128)</f>
        <v>1260647.9000000001</v>
      </c>
      <c r="E115" s="82">
        <f>SUM(E116:E128)</f>
        <v>1260647.9000000001</v>
      </c>
      <c r="F115" s="82">
        <f>SUM(F116:F128)</f>
        <v>0</v>
      </c>
      <c r="G115" s="82">
        <f t="shared" ref="G115:M115" si="52">SUM(G116:G129)</f>
        <v>1260647.9000000001</v>
      </c>
      <c r="H115" s="82">
        <f t="shared" si="52"/>
        <v>39284.699999999953</v>
      </c>
      <c r="I115" s="82">
        <f t="shared" si="52"/>
        <v>1299932.5999999999</v>
      </c>
      <c r="J115" s="82">
        <f t="shared" si="52"/>
        <v>0</v>
      </c>
      <c r="K115" s="82">
        <f t="shared" si="52"/>
        <v>1299932.5999999999</v>
      </c>
      <c r="L115" s="82">
        <f t="shared" si="52"/>
        <v>31170.600000000049</v>
      </c>
      <c r="M115" s="82">
        <f t="shared" si="52"/>
        <v>1331103.2</v>
      </c>
    </row>
    <row r="116" spans="1:13" s="34" customFormat="1" ht="42.75" hidden="1" customHeight="1">
      <c r="A116" s="66" t="s">
        <v>81</v>
      </c>
      <c r="B116" s="38"/>
      <c r="C116" s="38">
        <f t="shared" ref="C116:C128" si="53">D116-B116</f>
        <v>0</v>
      </c>
      <c r="D116" s="38">
        <f t="shared" si="46"/>
        <v>0</v>
      </c>
      <c r="E116" s="37"/>
      <c r="F116" s="37">
        <f t="shared" ref="F116:F128" si="54">G116-E116</f>
        <v>0</v>
      </c>
      <c r="G116" s="37">
        <f t="shared" si="48"/>
        <v>0</v>
      </c>
      <c r="H116" s="37">
        <f t="shared" ref="H116:H129" si="55">I116-G116</f>
        <v>0</v>
      </c>
      <c r="I116" s="37">
        <f t="shared" ref="I116:I121" si="56">G116</f>
        <v>0</v>
      </c>
      <c r="J116" s="37">
        <f t="shared" ref="J116:J129" si="57">K116-I116</f>
        <v>0</v>
      </c>
      <c r="K116" s="37">
        <f t="shared" ref="K116:K121" si="58">I116</f>
        <v>0</v>
      </c>
      <c r="L116" s="37">
        <f t="shared" ref="L116:L129" si="59">M116-K116</f>
        <v>0</v>
      </c>
      <c r="M116" s="37">
        <f t="shared" ref="M116:M121" si="60">K116</f>
        <v>0</v>
      </c>
    </row>
    <row r="117" spans="1:13" s="34" customFormat="1" ht="51" hidden="1">
      <c r="A117" s="66" t="s">
        <v>23</v>
      </c>
      <c r="B117" s="38">
        <v>6558.8</v>
      </c>
      <c r="C117" s="38">
        <f t="shared" si="53"/>
        <v>0</v>
      </c>
      <c r="D117" s="38">
        <f t="shared" si="46"/>
        <v>6558.8</v>
      </c>
      <c r="E117" s="37">
        <v>6558.8</v>
      </c>
      <c r="F117" s="37">
        <f t="shared" si="54"/>
        <v>0</v>
      </c>
      <c r="G117" s="37">
        <f t="shared" si="48"/>
        <v>6558.8</v>
      </c>
      <c r="H117" s="37">
        <f t="shared" si="55"/>
        <v>0</v>
      </c>
      <c r="I117" s="37">
        <f t="shared" si="56"/>
        <v>6558.8</v>
      </c>
      <c r="J117" s="37">
        <f t="shared" si="57"/>
        <v>0</v>
      </c>
      <c r="K117" s="37">
        <f t="shared" si="58"/>
        <v>6558.8</v>
      </c>
      <c r="L117" s="37">
        <f t="shared" si="59"/>
        <v>0</v>
      </c>
      <c r="M117" s="37">
        <f t="shared" si="60"/>
        <v>6558.8</v>
      </c>
    </row>
    <row r="118" spans="1:13" s="34" customFormat="1" ht="63.75" hidden="1">
      <c r="A118" s="67" t="s">
        <v>104</v>
      </c>
      <c r="B118" s="38">
        <v>24.7</v>
      </c>
      <c r="C118" s="38">
        <f t="shared" si="53"/>
        <v>0</v>
      </c>
      <c r="D118" s="38">
        <f t="shared" si="46"/>
        <v>24.7</v>
      </c>
      <c r="E118" s="37">
        <v>24.7</v>
      </c>
      <c r="F118" s="37">
        <f t="shared" si="54"/>
        <v>0</v>
      </c>
      <c r="G118" s="37">
        <f t="shared" si="48"/>
        <v>24.7</v>
      </c>
      <c r="H118" s="37">
        <f t="shared" si="55"/>
        <v>0</v>
      </c>
      <c r="I118" s="37">
        <f t="shared" si="56"/>
        <v>24.7</v>
      </c>
      <c r="J118" s="37">
        <f t="shared" si="57"/>
        <v>0</v>
      </c>
      <c r="K118" s="37">
        <f t="shared" si="58"/>
        <v>24.7</v>
      </c>
      <c r="L118" s="37">
        <f t="shared" si="59"/>
        <v>0</v>
      </c>
      <c r="M118" s="37">
        <f t="shared" si="60"/>
        <v>24.7</v>
      </c>
    </row>
    <row r="119" spans="1:13" s="34" customFormat="1" ht="51" hidden="1">
      <c r="A119" s="67" t="s">
        <v>24</v>
      </c>
      <c r="B119" s="38">
        <v>3888</v>
      </c>
      <c r="C119" s="38">
        <f t="shared" si="53"/>
        <v>0</v>
      </c>
      <c r="D119" s="38">
        <f t="shared" si="46"/>
        <v>3888</v>
      </c>
      <c r="E119" s="37">
        <v>3888</v>
      </c>
      <c r="F119" s="37">
        <f t="shared" si="54"/>
        <v>0</v>
      </c>
      <c r="G119" s="37">
        <f t="shared" si="48"/>
        <v>3888</v>
      </c>
      <c r="H119" s="37">
        <f t="shared" si="55"/>
        <v>0</v>
      </c>
      <c r="I119" s="37">
        <f t="shared" si="56"/>
        <v>3888</v>
      </c>
      <c r="J119" s="37">
        <f t="shared" si="57"/>
        <v>0</v>
      </c>
      <c r="K119" s="37">
        <f t="shared" si="58"/>
        <v>3888</v>
      </c>
      <c r="L119" s="37">
        <f t="shared" si="59"/>
        <v>0</v>
      </c>
      <c r="M119" s="37">
        <f t="shared" si="60"/>
        <v>3888</v>
      </c>
    </row>
    <row r="120" spans="1:13" s="34" customFormat="1" ht="63.75" hidden="1">
      <c r="A120" s="67" t="s">
        <v>25</v>
      </c>
      <c r="B120" s="38"/>
      <c r="C120" s="38">
        <f t="shared" si="53"/>
        <v>0</v>
      </c>
      <c r="D120" s="38">
        <f t="shared" si="46"/>
        <v>0</v>
      </c>
      <c r="E120" s="37"/>
      <c r="F120" s="37">
        <f t="shared" si="54"/>
        <v>0</v>
      </c>
      <c r="G120" s="37">
        <f t="shared" si="48"/>
        <v>0</v>
      </c>
      <c r="H120" s="37">
        <f t="shared" si="55"/>
        <v>0</v>
      </c>
      <c r="I120" s="37">
        <f t="shared" si="56"/>
        <v>0</v>
      </c>
      <c r="J120" s="37">
        <f t="shared" si="57"/>
        <v>0</v>
      </c>
      <c r="K120" s="37">
        <f t="shared" si="58"/>
        <v>0</v>
      </c>
      <c r="L120" s="37">
        <f t="shared" si="59"/>
        <v>0</v>
      </c>
      <c r="M120" s="37">
        <f t="shared" si="60"/>
        <v>0</v>
      </c>
    </row>
    <row r="121" spans="1:13" s="34" customFormat="1" ht="51" hidden="1">
      <c r="A121" s="67" t="s">
        <v>28</v>
      </c>
      <c r="B121" s="38"/>
      <c r="C121" s="38">
        <f t="shared" si="53"/>
        <v>0</v>
      </c>
      <c r="D121" s="38">
        <f t="shared" si="46"/>
        <v>0</v>
      </c>
      <c r="E121" s="37"/>
      <c r="F121" s="37">
        <f t="shared" si="54"/>
        <v>0</v>
      </c>
      <c r="G121" s="37">
        <f t="shared" si="48"/>
        <v>0</v>
      </c>
      <c r="H121" s="37">
        <f t="shared" si="55"/>
        <v>0</v>
      </c>
      <c r="I121" s="37">
        <f t="shared" si="56"/>
        <v>0</v>
      </c>
      <c r="J121" s="37">
        <f t="shared" si="57"/>
        <v>0</v>
      </c>
      <c r="K121" s="37">
        <f t="shared" si="58"/>
        <v>0</v>
      </c>
      <c r="L121" s="37">
        <f t="shared" si="59"/>
        <v>0</v>
      </c>
      <c r="M121" s="37">
        <f t="shared" si="60"/>
        <v>0</v>
      </c>
    </row>
    <row r="122" spans="1:13" s="34" customFormat="1" ht="51" hidden="1">
      <c r="A122" s="67" t="s">
        <v>29</v>
      </c>
      <c r="B122" s="38">
        <v>1230926.3999999999</v>
      </c>
      <c r="C122" s="38">
        <f t="shared" si="53"/>
        <v>-14895.399999999907</v>
      </c>
      <c r="D122" s="38">
        <v>1216031</v>
      </c>
      <c r="E122" s="37">
        <v>1216031</v>
      </c>
      <c r="F122" s="37">
        <f t="shared" si="54"/>
        <v>0</v>
      </c>
      <c r="G122" s="37">
        <v>1216031</v>
      </c>
      <c r="H122" s="37">
        <f t="shared" si="55"/>
        <v>37181.699999999953</v>
      </c>
      <c r="I122" s="37">
        <f>1216031+33127+4054.7</f>
        <v>1253212.7</v>
      </c>
      <c r="J122" s="37">
        <f t="shared" si="57"/>
        <v>0</v>
      </c>
      <c r="K122" s="37">
        <f>1216031+33127+4054.7</f>
        <v>1253212.7</v>
      </c>
      <c r="L122" s="37">
        <f t="shared" si="59"/>
        <v>26264.800000000047</v>
      </c>
      <c r="M122" s="37">
        <v>1279477.5</v>
      </c>
    </row>
    <row r="123" spans="1:13" s="34" customFormat="1" ht="89.25" hidden="1">
      <c r="A123" s="67" t="s">
        <v>30</v>
      </c>
      <c r="B123" s="38"/>
      <c r="C123" s="68">
        <f t="shared" si="53"/>
        <v>0</v>
      </c>
      <c r="D123" s="38">
        <f t="shared" si="46"/>
        <v>0</v>
      </c>
      <c r="E123" s="37"/>
      <c r="F123" s="69">
        <f t="shared" si="54"/>
        <v>0</v>
      </c>
      <c r="G123" s="37">
        <f t="shared" si="48"/>
        <v>0</v>
      </c>
      <c r="H123" s="69">
        <f t="shared" si="55"/>
        <v>0</v>
      </c>
      <c r="I123" s="37">
        <f>G123</f>
        <v>0</v>
      </c>
      <c r="J123" s="69">
        <f t="shared" si="57"/>
        <v>0</v>
      </c>
      <c r="K123" s="37">
        <f>I123</f>
        <v>0</v>
      </c>
      <c r="L123" s="69">
        <f t="shared" si="59"/>
        <v>0</v>
      </c>
      <c r="M123" s="37">
        <f>K123</f>
        <v>0</v>
      </c>
    </row>
    <row r="124" spans="1:13" s="34" customFormat="1" ht="102" hidden="1">
      <c r="A124" s="67" t="s">
        <v>26</v>
      </c>
      <c r="B124" s="38"/>
      <c r="C124" s="68">
        <f t="shared" si="53"/>
        <v>12786</v>
      </c>
      <c r="D124" s="38">
        <v>12786</v>
      </c>
      <c r="E124" s="37">
        <v>12786</v>
      </c>
      <c r="F124" s="69">
        <f t="shared" si="54"/>
        <v>0</v>
      </c>
      <c r="G124" s="37">
        <v>12786</v>
      </c>
      <c r="H124" s="69">
        <f t="shared" si="55"/>
        <v>0</v>
      </c>
      <c r="I124" s="37">
        <v>12786</v>
      </c>
      <c r="J124" s="69">
        <f t="shared" si="57"/>
        <v>0</v>
      </c>
      <c r="K124" s="37">
        <v>12786</v>
      </c>
      <c r="L124" s="69">
        <f t="shared" si="59"/>
        <v>0</v>
      </c>
      <c r="M124" s="37">
        <v>12786</v>
      </c>
    </row>
    <row r="125" spans="1:13" s="34" customFormat="1" ht="76.5" hidden="1">
      <c r="A125" s="67" t="s">
        <v>38</v>
      </c>
      <c r="B125" s="38"/>
      <c r="C125" s="68">
        <f t="shared" si="53"/>
        <v>0</v>
      </c>
      <c r="D125" s="38">
        <f t="shared" si="46"/>
        <v>0</v>
      </c>
      <c r="E125" s="37"/>
      <c r="F125" s="69">
        <f t="shared" si="54"/>
        <v>0</v>
      </c>
      <c r="G125" s="37">
        <f t="shared" si="48"/>
        <v>0</v>
      </c>
      <c r="H125" s="69">
        <f t="shared" si="55"/>
        <v>0</v>
      </c>
      <c r="I125" s="37">
        <f>G125</f>
        <v>0</v>
      </c>
      <c r="J125" s="69">
        <f t="shared" si="57"/>
        <v>0</v>
      </c>
      <c r="K125" s="37">
        <f>I125</f>
        <v>0</v>
      </c>
      <c r="L125" s="69">
        <f t="shared" si="59"/>
        <v>0</v>
      </c>
      <c r="M125" s="37">
        <f>K125</f>
        <v>0</v>
      </c>
    </row>
    <row r="126" spans="1:13" s="34" customFormat="1" ht="127.5" hidden="1">
      <c r="A126" s="67" t="s">
        <v>42</v>
      </c>
      <c r="B126" s="38"/>
      <c r="C126" s="68">
        <f t="shared" si="53"/>
        <v>0</v>
      </c>
      <c r="D126" s="38">
        <f t="shared" si="46"/>
        <v>0</v>
      </c>
      <c r="E126" s="37"/>
      <c r="F126" s="69">
        <f t="shared" si="54"/>
        <v>0</v>
      </c>
      <c r="G126" s="37">
        <f t="shared" si="48"/>
        <v>0</v>
      </c>
      <c r="H126" s="69">
        <f t="shared" si="55"/>
        <v>0</v>
      </c>
      <c r="I126" s="37">
        <f>G126</f>
        <v>0</v>
      </c>
      <c r="J126" s="69">
        <f t="shared" si="57"/>
        <v>0</v>
      </c>
      <c r="K126" s="37">
        <f>I126</f>
        <v>0</v>
      </c>
      <c r="L126" s="69">
        <f t="shared" si="59"/>
        <v>0</v>
      </c>
      <c r="M126" s="37">
        <f>K126</f>
        <v>0</v>
      </c>
    </row>
    <row r="127" spans="1:13" s="34" customFormat="1" ht="102" hidden="1">
      <c r="A127" s="67" t="s">
        <v>39</v>
      </c>
      <c r="B127" s="38"/>
      <c r="C127" s="68">
        <f t="shared" si="53"/>
        <v>2225.3000000000002</v>
      </c>
      <c r="D127" s="38">
        <v>2225.3000000000002</v>
      </c>
      <c r="E127" s="37">
        <v>2225.3000000000002</v>
      </c>
      <c r="F127" s="69">
        <f t="shared" si="54"/>
        <v>0</v>
      </c>
      <c r="G127" s="37">
        <v>2225.3000000000002</v>
      </c>
      <c r="H127" s="69">
        <f t="shared" si="55"/>
        <v>-2225.3000000000002</v>
      </c>
      <c r="I127" s="37">
        <v>0</v>
      </c>
      <c r="J127" s="69">
        <f t="shared" si="57"/>
        <v>0</v>
      </c>
      <c r="K127" s="37">
        <v>0</v>
      </c>
      <c r="L127" s="69">
        <f t="shared" si="59"/>
        <v>759.7</v>
      </c>
      <c r="M127" s="37">
        <v>759.7</v>
      </c>
    </row>
    <row r="128" spans="1:13" s="34" customFormat="1" ht="102" hidden="1">
      <c r="A128" s="35" t="s">
        <v>89</v>
      </c>
      <c r="B128" s="70">
        <v>19250</v>
      </c>
      <c r="C128" s="38">
        <f t="shared" si="53"/>
        <v>-115.90000000000146</v>
      </c>
      <c r="D128" s="38">
        <v>19134.099999999999</v>
      </c>
      <c r="E128" s="37">
        <v>19134.099999999999</v>
      </c>
      <c r="F128" s="37">
        <f t="shared" si="54"/>
        <v>0</v>
      </c>
      <c r="G128" s="37">
        <v>19134.099999999999</v>
      </c>
      <c r="H128" s="37">
        <f t="shared" si="55"/>
        <v>3362.7999999999993</v>
      </c>
      <c r="I128" s="37">
        <f>19134.1+3362.8</f>
        <v>22496.899999999998</v>
      </c>
      <c r="J128" s="37">
        <f t="shared" si="57"/>
        <v>0</v>
      </c>
      <c r="K128" s="37">
        <f>19134.1+3362.8</f>
        <v>22496.899999999998</v>
      </c>
      <c r="L128" s="37">
        <f t="shared" si="59"/>
        <v>4146.1000000000022</v>
      </c>
      <c r="M128" s="37">
        <v>26643</v>
      </c>
    </row>
    <row r="129" spans="1:13" s="34" customFormat="1" ht="51" hidden="1">
      <c r="A129" s="71" t="s">
        <v>119</v>
      </c>
      <c r="B129" s="38">
        <f>SUM(B130:B132)</f>
        <v>95361.600000000006</v>
      </c>
      <c r="C129" s="38">
        <f>SUM(C130:C132)</f>
        <v>257541</v>
      </c>
      <c r="D129" s="38">
        <f>SUM(D130:D132)</f>
        <v>352902.6</v>
      </c>
      <c r="E129" s="37"/>
      <c r="F129" s="37"/>
      <c r="G129" s="37"/>
      <c r="H129" s="37">
        <f t="shared" si="55"/>
        <v>965.5</v>
      </c>
      <c r="I129" s="37">
        <v>965.5</v>
      </c>
      <c r="J129" s="37">
        <f t="shared" si="57"/>
        <v>0</v>
      </c>
      <c r="K129" s="37">
        <v>965.5</v>
      </c>
      <c r="L129" s="37">
        <f t="shared" si="59"/>
        <v>0</v>
      </c>
      <c r="M129" s="37">
        <v>965.5</v>
      </c>
    </row>
    <row r="130" spans="1:13" s="19" customFormat="1">
      <c r="A130" s="18" t="s">
        <v>27</v>
      </c>
      <c r="B130" s="81">
        <v>95351</v>
      </c>
      <c r="C130" s="81">
        <f>D130-B130</f>
        <v>257541</v>
      </c>
      <c r="D130" s="23">
        <f>95351+257541</f>
        <v>352892</v>
      </c>
      <c r="E130" s="82">
        <f t="shared" ref="E130:M130" si="61">SUM(E131:E135)</f>
        <v>354807.6</v>
      </c>
      <c r="F130" s="82">
        <f t="shared" si="61"/>
        <v>6180.7999999999884</v>
      </c>
      <c r="G130" s="82">
        <f t="shared" si="61"/>
        <v>360988.39999999997</v>
      </c>
      <c r="H130" s="82">
        <f t="shared" si="61"/>
        <v>79170.399999999965</v>
      </c>
      <c r="I130" s="82">
        <f t="shared" si="61"/>
        <v>440158.79999999993</v>
      </c>
      <c r="J130" s="82">
        <f t="shared" si="61"/>
        <v>49495.500000000058</v>
      </c>
      <c r="K130" s="82">
        <f t="shared" si="61"/>
        <v>489654.3</v>
      </c>
      <c r="L130" s="82">
        <f t="shared" si="61"/>
        <v>41281.599999999977</v>
      </c>
      <c r="M130" s="82">
        <f t="shared" si="61"/>
        <v>530935.89999999991</v>
      </c>
    </row>
    <row r="131" spans="1:13" s="34" customFormat="1" ht="89.25" hidden="1">
      <c r="A131" s="67" t="s">
        <v>33</v>
      </c>
      <c r="B131" s="38"/>
      <c r="C131" s="38"/>
      <c r="D131" s="38">
        <f t="shared" si="46"/>
        <v>0</v>
      </c>
      <c r="E131" s="37">
        <v>352892</v>
      </c>
      <c r="F131" s="37">
        <f>G131-E131</f>
        <v>4630.7999999999884</v>
      </c>
      <c r="G131" s="37">
        <f>95351+257541+4630.8</f>
        <v>357522.8</v>
      </c>
      <c r="H131" s="37">
        <f>I131-G131</f>
        <v>76160.399999999965</v>
      </c>
      <c r="I131" s="37">
        <f>372501.6+61181.6</f>
        <v>433683.19999999995</v>
      </c>
      <c r="J131" s="37">
        <f>K131-I131</f>
        <v>49072.000000000058</v>
      </c>
      <c r="K131" s="37">
        <f>48974+433781.2</f>
        <v>482755.2</v>
      </c>
      <c r="L131" s="37">
        <f>M131-K131</f>
        <v>39956.599999999977</v>
      </c>
      <c r="M131" s="37">
        <f>482334.6+40377.2</f>
        <v>522711.8</v>
      </c>
    </row>
    <row r="132" spans="1:13" s="34" customFormat="1" ht="76.5" hidden="1">
      <c r="A132" s="72" t="s">
        <v>111</v>
      </c>
      <c r="B132" s="38">
        <v>10.6</v>
      </c>
      <c r="C132" s="38">
        <f>D132-B132</f>
        <v>0</v>
      </c>
      <c r="D132" s="38">
        <f t="shared" si="46"/>
        <v>10.6</v>
      </c>
      <c r="E132" s="37">
        <v>10.6</v>
      </c>
      <c r="F132" s="37"/>
      <c r="G132" s="37">
        <f t="shared" si="48"/>
        <v>10.6</v>
      </c>
      <c r="H132" s="37">
        <f>I132-G132</f>
        <v>0</v>
      </c>
      <c r="I132" s="37">
        <f>G132</f>
        <v>10.6</v>
      </c>
      <c r="J132" s="37">
        <f>K132-I132</f>
        <v>-1.5</v>
      </c>
      <c r="K132" s="37">
        <v>9.1</v>
      </c>
      <c r="L132" s="37">
        <f>M132-K132</f>
        <v>0</v>
      </c>
      <c r="M132" s="37">
        <v>9.1</v>
      </c>
    </row>
    <row r="133" spans="1:13" s="34" customFormat="1" ht="72" hidden="1">
      <c r="A133" s="73" t="s">
        <v>116</v>
      </c>
      <c r="B133" s="38"/>
      <c r="C133" s="40">
        <f>C134</f>
        <v>0</v>
      </c>
      <c r="D133" s="38">
        <f t="shared" si="46"/>
        <v>0</v>
      </c>
      <c r="E133" s="37"/>
      <c r="F133" s="37"/>
      <c r="G133" s="37">
        <v>0</v>
      </c>
      <c r="H133" s="37">
        <f>I133-G133</f>
        <v>100</v>
      </c>
      <c r="I133" s="37">
        <v>100</v>
      </c>
      <c r="J133" s="37">
        <f>K133-I133</f>
        <v>0</v>
      </c>
      <c r="K133" s="37">
        <v>100</v>
      </c>
      <c r="L133" s="37">
        <f>M133-K133</f>
        <v>0</v>
      </c>
      <c r="M133" s="37">
        <v>100</v>
      </c>
    </row>
    <row r="134" spans="1:13" s="34" customFormat="1" ht="72" hidden="1">
      <c r="A134" s="74" t="s">
        <v>117</v>
      </c>
      <c r="B134" s="40"/>
      <c r="C134" s="38">
        <f>D134-B134</f>
        <v>0</v>
      </c>
      <c r="D134" s="38">
        <f t="shared" si="46"/>
        <v>0</v>
      </c>
      <c r="E134" s="37"/>
      <c r="F134" s="37"/>
      <c r="G134" s="37">
        <v>0</v>
      </c>
      <c r="H134" s="37">
        <f>I134-G134</f>
        <v>50</v>
      </c>
      <c r="I134" s="37">
        <v>50</v>
      </c>
      <c r="J134" s="37">
        <f>K134-I134</f>
        <v>0</v>
      </c>
      <c r="K134" s="37">
        <v>50</v>
      </c>
      <c r="L134" s="37">
        <f>M134-K134</f>
        <v>0</v>
      </c>
      <c r="M134" s="37">
        <v>50</v>
      </c>
    </row>
    <row r="135" spans="1:13" s="34" customFormat="1" ht="38.25" hidden="1">
      <c r="A135" s="66" t="s">
        <v>43</v>
      </c>
      <c r="B135" s="38">
        <v>1905</v>
      </c>
      <c r="C135" s="38"/>
      <c r="D135" s="38">
        <f t="shared" si="46"/>
        <v>1905</v>
      </c>
      <c r="E135" s="37">
        <v>1905</v>
      </c>
      <c r="F135" s="37">
        <f>G135-E135</f>
        <v>1550</v>
      </c>
      <c r="G135" s="37">
        <v>3455</v>
      </c>
      <c r="H135" s="37">
        <f>I135-G135</f>
        <v>2860</v>
      </c>
      <c r="I135" s="37">
        <v>6315</v>
      </c>
      <c r="J135" s="37">
        <f>K135-I135</f>
        <v>425</v>
      </c>
      <c r="K135" s="37">
        <v>6740</v>
      </c>
      <c r="L135" s="37">
        <f>M135-K135</f>
        <v>1325</v>
      </c>
      <c r="M135" s="37">
        <v>8065</v>
      </c>
    </row>
    <row r="136" spans="1:13">
      <c r="A136" s="20" t="s">
        <v>46</v>
      </c>
      <c r="B136" s="83">
        <f>B137</f>
        <v>2900</v>
      </c>
      <c r="C136" s="84"/>
      <c r="D136" s="23">
        <f t="shared" si="46"/>
        <v>2900</v>
      </c>
      <c r="E136" s="80">
        <f t="shared" ref="E136:M136" si="62">E137</f>
        <v>2900</v>
      </c>
      <c r="F136" s="80">
        <f t="shared" si="62"/>
        <v>47.5</v>
      </c>
      <c r="G136" s="80">
        <f t="shared" si="62"/>
        <v>2947.5</v>
      </c>
      <c r="H136" s="80">
        <f t="shared" si="62"/>
        <v>42219.6</v>
      </c>
      <c r="I136" s="80">
        <f t="shared" si="62"/>
        <v>45167.1</v>
      </c>
      <c r="J136" s="80">
        <f t="shared" si="62"/>
        <v>60720</v>
      </c>
      <c r="K136" s="80">
        <f t="shared" si="62"/>
        <v>105887.1</v>
      </c>
      <c r="L136" s="80">
        <f t="shared" si="62"/>
        <v>5610</v>
      </c>
      <c r="M136" s="80">
        <f t="shared" si="62"/>
        <v>111497.1</v>
      </c>
    </row>
    <row r="137" spans="1:13" s="30" customFormat="1" ht="25.5" hidden="1">
      <c r="A137" s="75" t="s">
        <v>47</v>
      </c>
      <c r="B137" s="44">
        <v>2900</v>
      </c>
      <c r="C137" s="44"/>
      <c r="D137" s="44">
        <f t="shared" si="46"/>
        <v>2900</v>
      </c>
      <c r="E137" s="46">
        <v>2900</v>
      </c>
      <c r="F137" s="46">
        <v>47.5</v>
      </c>
      <c r="G137" s="46">
        <f>E137+F137</f>
        <v>2947.5</v>
      </c>
      <c r="H137" s="46">
        <f>539.6+41680</f>
        <v>42219.6</v>
      </c>
      <c r="I137" s="46">
        <f>G137+H137</f>
        <v>45167.1</v>
      </c>
      <c r="J137" s="46">
        <f>60070+600+50</f>
        <v>60720</v>
      </c>
      <c r="K137" s="46">
        <f>I137+J137</f>
        <v>105887.1</v>
      </c>
      <c r="L137" s="46">
        <f>5110+500</f>
        <v>5610</v>
      </c>
      <c r="M137" s="46">
        <f>K137+L137</f>
        <v>111497.1</v>
      </c>
    </row>
    <row r="138" spans="1:13" s="34" customFormat="1" ht="102" hidden="1">
      <c r="A138" s="32" t="s">
        <v>70</v>
      </c>
      <c r="B138" s="77"/>
      <c r="C138" s="38"/>
      <c r="D138" s="23"/>
      <c r="E138" s="79">
        <f>E139</f>
        <v>0</v>
      </c>
      <c r="F138" s="37"/>
      <c r="G138" s="37"/>
      <c r="H138" s="37"/>
      <c r="I138" s="37"/>
      <c r="J138" s="37"/>
      <c r="K138" s="37"/>
      <c r="L138" s="37"/>
      <c r="M138" s="37"/>
    </row>
    <row r="139" spans="1:13" s="34" customFormat="1" ht="76.5" hidden="1">
      <c r="A139" s="35" t="s">
        <v>56</v>
      </c>
      <c r="B139" s="40"/>
      <c r="C139" s="40"/>
      <c r="D139" s="23"/>
      <c r="E139" s="69"/>
      <c r="F139" s="37"/>
      <c r="G139" s="37"/>
      <c r="H139" s="37"/>
      <c r="I139" s="37"/>
      <c r="J139" s="37"/>
      <c r="K139" s="37"/>
      <c r="L139" s="37"/>
      <c r="M139" s="37"/>
    </row>
    <row r="140" spans="1:13" s="34" customFormat="1" ht="42" hidden="1" customHeight="1">
      <c r="A140" s="32" t="s">
        <v>58</v>
      </c>
      <c r="B140" s="78"/>
      <c r="C140" s="78"/>
      <c r="D140" s="23"/>
      <c r="E140" s="79">
        <f>E141</f>
        <v>0</v>
      </c>
      <c r="F140" s="37"/>
      <c r="G140" s="37"/>
      <c r="H140" s="37"/>
      <c r="I140" s="37"/>
      <c r="J140" s="37"/>
      <c r="K140" s="37"/>
      <c r="L140" s="37"/>
      <c r="M140" s="37"/>
    </row>
    <row r="141" spans="1:13" s="34" customFormat="1" ht="36" hidden="1" customHeight="1">
      <c r="A141" s="35" t="s">
        <v>57</v>
      </c>
      <c r="B141" s="54"/>
      <c r="C141" s="54"/>
      <c r="D141" s="23">
        <f t="shared" si="46"/>
        <v>0</v>
      </c>
      <c r="E141" s="69"/>
      <c r="F141" s="37"/>
      <c r="G141" s="37"/>
      <c r="H141" s="37"/>
      <c r="I141" s="37"/>
      <c r="J141" s="37"/>
      <c r="K141" s="37"/>
      <c r="L141" s="37"/>
      <c r="M141" s="37"/>
    </row>
    <row r="142" spans="1:13" ht="23.25" customHeight="1">
      <c r="A142" s="11" t="s">
        <v>40</v>
      </c>
      <c r="B142" s="80">
        <f>B7+B100</f>
        <v>3440448.5</v>
      </c>
      <c r="C142" s="80">
        <f>C7+C100</f>
        <v>257541.00000000009</v>
      </c>
      <c r="D142" s="1">
        <f>D7+D100</f>
        <v>3697989.5</v>
      </c>
      <c r="E142" s="80">
        <f t="shared" ref="E142:M142" si="63">E7+E100</f>
        <v>3697989.5</v>
      </c>
      <c r="F142" s="80">
        <f t="shared" si="63"/>
        <v>14706.699999999983</v>
      </c>
      <c r="G142" s="80">
        <f t="shared" si="63"/>
        <v>3712696.2</v>
      </c>
      <c r="H142" s="80">
        <f t="shared" si="63"/>
        <v>308849.69999999995</v>
      </c>
      <c r="I142" s="80">
        <f t="shared" si="63"/>
        <v>4021545.8999999994</v>
      </c>
      <c r="J142" s="80">
        <f t="shared" si="63"/>
        <v>180628.90000000002</v>
      </c>
      <c r="K142" s="80">
        <f t="shared" si="63"/>
        <v>4202174.8</v>
      </c>
      <c r="L142" s="80">
        <f t="shared" si="63"/>
        <v>475193.3</v>
      </c>
      <c r="M142" s="80">
        <f t="shared" si="63"/>
        <v>4677368.0999999996</v>
      </c>
    </row>
  </sheetData>
  <autoFilter ref="A6:N142">
    <filterColumn colId="0">
      <colorFilter dxfId="0" cellColor="0"/>
    </filterColumn>
  </autoFilter>
  <mergeCells count="1">
    <mergeCell ref="A2:M2"/>
  </mergeCells>
  <printOptions horizontalCentered="1"/>
  <pageMargins left="0" right="0" top="0.35433070866141736" bottom="0" header="0.31496062992125984" footer="0.31496062992125984"/>
  <pageSetup paperSize="9" scale="92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4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8" sqref="H8"/>
    </sheetView>
  </sheetViews>
  <sheetFormatPr defaultRowHeight="12.75"/>
  <cols>
    <col min="1" max="1" width="33.5703125" customWidth="1"/>
    <col min="2" max="2" width="6.7109375" customWidth="1"/>
    <col min="3" max="3" width="6.5703125" customWidth="1"/>
    <col min="4" max="4" width="16.5703125" customWidth="1"/>
    <col min="5" max="5" width="11" customWidth="1"/>
    <col min="6" max="6" width="14.85546875" customWidth="1"/>
    <col min="7" max="7" width="10.7109375" customWidth="1"/>
    <col min="8" max="8" width="14.85546875" customWidth="1"/>
    <col min="9" max="9" width="11.140625" customWidth="1"/>
    <col min="10" max="10" width="14.85546875" customWidth="1"/>
    <col min="11" max="11" width="11.85546875" customWidth="1"/>
    <col min="12" max="12" width="14.85546875" customWidth="1"/>
    <col min="13" max="13" width="11.85546875" customWidth="1"/>
    <col min="14" max="14" width="14.85546875" customWidth="1"/>
    <col min="15" max="15" width="11.42578125" hidden="1" customWidth="1"/>
    <col min="16" max="16" width="12.28515625" hidden="1" customWidth="1"/>
  </cols>
  <sheetData>
    <row r="1" spans="1:26" ht="12.7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26" ht="20.25" customHeight="1">
      <c r="A2" s="125" t="s">
        <v>123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26" ht="18.75">
      <c r="A3" s="87"/>
      <c r="B3" s="87"/>
      <c r="C3" s="87"/>
      <c r="D3" s="87"/>
      <c r="E3" s="87"/>
      <c r="F3" s="87"/>
      <c r="G3" s="87"/>
      <c r="H3" s="127" t="s">
        <v>229</v>
      </c>
      <c r="I3" s="87"/>
      <c r="J3" s="87"/>
      <c r="K3" s="87"/>
      <c r="L3" s="87"/>
      <c r="M3" s="87"/>
      <c r="N3" s="87"/>
      <c r="O3" s="87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26" ht="59.25" customHeight="1">
      <c r="A4" s="121" t="s">
        <v>143</v>
      </c>
      <c r="B4" s="121" t="s">
        <v>144</v>
      </c>
      <c r="C4" s="121" t="s">
        <v>145</v>
      </c>
      <c r="D4" s="122" t="s">
        <v>222</v>
      </c>
      <c r="E4" s="21" t="s">
        <v>142</v>
      </c>
      <c r="F4" s="3" t="s">
        <v>113</v>
      </c>
      <c r="G4" s="21" t="s">
        <v>142</v>
      </c>
      <c r="H4" s="3" t="s">
        <v>118</v>
      </c>
      <c r="I4" s="21" t="s">
        <v>142</v>
      </c>
      <c r="J4" s="3" t="s">
        <v>227</v>
      </c>
      <c r="K4" s="21" t="s">
        <v>142</v>
      </c>
      <c r="L4" s="3" t="s">
        <v>121</v>
      </c>
      <c r="M4" s="21" t="s">
        <v>142</v>
      </c>
      <c r="N4" s="3" t="s">
        <v>141</v>
      </c>
      <c r="O4" s="21" t="s">
        <v>142</v>
      </c>
      <c r="P4" s="123" t="s">
        <v>226</v>
      </c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6" s="90" customFormat="1" ht="14.25" customHeight="1">
      <c r="A5" s="88">
        <v>1</v>
      </c>
      <c r="B5" s="88">
        <v>2</v>
      </c>
      <c r="C5" s="88">
        <v>3</v>
      </c>
      <c r="D5" s="88">
        <v>4</v>
      </c>
      <c r="E5" s="88">
        <v>5</v>
      </c>
      <c r="F5" s="88">
        <v>6</v>
      </c>
      <c r="G5" s="88">
        <v>7</v>
      </c>
      <c r="H5" s="88">
        <v>8</v>
      </c>
      <c r="I5" s="88">
        <v>9</v>
      </c>
      <c r="J5" s="88">
        <v>10</v>
      </c>
      <c r="K5" s="88">
        <v>11</v>
      </c>
      <c r="L5" s="88">
        <v>12</v>
      </c>
      <c r="M5" s="88">
        <v>13</v>
      </c>
      <c r="N5" s="88">
        <v>14</v>
      </c>
      <c r="O5" s="88">
        <v>15</v>
      </c>
      <c r="P5" s="89">
        <v>16</v>
      </c>
    </row>
    <row r="6" spans="1:26" s="94" customFormat="1">
      <c r="A6" s="91" t="s">
        <v>146</v>
      </c>
      <c r="B6" s="92" t="s">
        <v>147</v>
      </c>
      <c r="C6" s="92" t="s">
        <v>148</v>
      </c>
      <c r="D6" s="93">
        <f>SUM(D7:D14)</f>
        <v>599567.60000000009</v>
      </c>
      <c r="E6" s="93">
        <f t="shared" ref="E6:O6" si="0">SUM(E7:E14)</f>
        <v>26359.1</v>
      </c>
      <c r="F6" s="93">
        <f t="shared" si="0"/>
        <v>625926.69999999995</v>
      </c>
      <c r="G6" s="93">
        <f t="shared" si="0"/>
        <v>0</v>
      </c>
      <c r="H6" s="93">
        <f t="shared" si="0"/>
        <v>625926.69999999995</v>
      </c>
      <c r="I6" s="93">
        <f t="shared" si="0"/>
        <v>5707.5</v>
      </c>
      <c r="J6" s="93">
        <f t="shared" si="0"/>
        <v>631634.19999999995</v>
      </c>
      <c r="K6" s="93">
        <f t="shared" si="0"/>
        <v>2867.3</v>
      </c>
      <c r="L6" s="93">
        <f t="shared" si="0"/>
        <v>634501.5</v>
      </c>
      <c r="M6" s="93">
        <f t="shared" si="0"/>
        <v>44870.799999999996</v>
      </c>
      <c r="N6" s="93">
        <f t="shared" si="0"/>
        <v>679372.29999999993</v>
      </c>
      <c r="O6" s="93">
        <f t="shared" si="0"/>
        <v>-1162.7999999999665</v>
      </c>
      <c r="P6" s="93">
        <f>SUM(P7:P14)</f>
        <v>678209.5</v>
      </c>
    </row>
    <row r="7" spans="1:26" ht="51">
      <c r="A7" s="95" t="s">
        <v>149</v>
      </c>
      <c r="B7" s="96" t="s">
        <v>147</v>
      </c>
      <c r="C7" s="96" t="s">
        <v>150</v>
      </c>
      <c r="D7" s="105">
        <v>23580</v>
      </c>
      <c r="E7" s="105"/>
      <c r="F7" s="105">
        <f>D7+E7</f>
        <v>23580</v>
      </c>
      <c r="G7" s="105"/>
      <c r="H7" s="105">
        <f>F7+G7</f>
        <v>23580</v>
      </c>
      <c r="I7" s="105">
        <v>3394.5</v>
      </c>
      <c r="J7" s="105">
        <f>H7+I7</f>
        <v>26974.5</v>
      </c>
      <c r="K7" s="105">
        <v>3000</v>
      </c>
      <c r="L7" s="105">
        <f>J7+K7</f>
        <v>29974.5</v>
      </c>
      <c r="M7" s="105">
        <v>6881.1</v>
      </c>
      <c r="N7" s="105">
        <f>L7+M7</f>
        <v>36855.599999999999</v>
      </c>
      <c r="O7" s="105">
        <f>P7-N7</f>
        <v>30.599999999998545</v>
      </c>
      <c r="P7" s="97">
        <v>36886.199999999997</v>
      </c>
    </row>
    <row r="8" spans="1:26" ht="63.75">
      <c r="A8" s="98" t="s">
        <v>151</v>
      </c>
      <c r="B8" s="96" t="s">
        <v>147</v>
      </c>
      <c r="C8" s="96" t="s">
        <v>152</v>
      </c>
      <c r="D8" s="105">
        <v>11940.9</v>
      </c>
      <c r="E8" s="105">
        <v>0.1</v>
      </c>
      <c r="F8" s="105">
        <f t="shared" ref="F8:F44" si="1">D8+E8</f>
        <v>11941</v>
      </c>
      <c r="G8" s="105"/>
      <c r="H8" s="105">
        <f t="shared" ref="H8:H32" si="2">F8+G8</f>
        <v>11941</v>
      </c>
      <c r="I8" s="105"/>
      <c r="J8" s="105">
        <f t="shared" ref="J8:J32" si="3">H8+I8</f>
        <v>11941</v>
      </c>
      <c r="K8" s="105"/>
      <c r="L8" s="105">
        <f t="shared" ref="L8:L32" si="4">J8+K8</f>
        <v>11941</v>
      </c>
      <c r="M8" s="105">
        <v>-832</v>
      </c>
      <c r="N8" s="105">
        <f t="shared" ref="N8:N32" si="5">L8+M8</f>
        <v>11109</v>
      </c>
      <c r="O8" s="105">
        <f t="shared" ref="O8:O32" si="6">P8-N8</f>
        <v>-2</v>
      </c>
      <c r="P8" s="97">
        <v>11107</v>
      </c>
    </row>
    <row r="9" spans="1:26" ht="76.5">
      <c r="A9" s="95" t="s">
        <v>153</v>
      </c>
      <c r="B9" s="96" t="s">
        <v>147</v>
      </c>
      <c r="C9" s="96" t="s">
        <v>154</v>
      </c>
      <c r="D9" s="105">
        <v>361030.5</v>
      </c>
      <c r="E9" s="105">
        <v>-7218.9</v>
      </c>
      <c r="F9" s="105">
        <f t="shared" si="1"/>
        <v>353811.6</v>
      </c>
      <c r="G9" s="105"/>
      <c r="H9" s="105">
        <f t="shared" si="2"/>
        <v>353811.6</v>
      </c>
      <c r="I9" s="105">
        <v>-4054.7</v>
      </c>
      <c r="J9" s="105">
        <f t="shared" si="3"/>
        <v>349756.89999999997</v>
      </c>
      <c r="K9" s="105">
        <v>-3000</v>
      </c>
      <c r="L9" s="105">
        <f t="shared" si="4"/>
        <v>346756.89999999997</v>
      </c>
      <c r="M9" s="105">
        <v>36095.800000000003</v>
      </c>
      <c r="N9" s="105">
        <f t="shared" si="5"/>
        <v>382852.69999999995</v>
      </c>
      <c r="O9" s="105">
        <f t="shared" si="6"/>
        <v>-312.19999999995343</v>
      </c>
      <c r="P9" s="97">
        <v>382540.5</v>
      </c>
    </row>
    <row r="10" spans="1:26">
      <c r="A10" s="95" t="s">
        <v>155</v>
      </c>
      <c r="B10" s="96" t="s">
        <v>147</v>
      </c>
      <c r="C10" s="96" t="s">
        <v>156</v>
      </c>
      <c r="D10" s="105">
        <v>24.7</v>
      </c>
      <c r="E10" s="105"/>
      <c r="F10" s="105">
        <f t="shared" si="1"/>
        <v>24.7</v>
      </c>
      <c r="G10" s="105"/>
      <c r="H10" s="105">
        <f t="shared" si="2"/>
        <v>24.7</v>
      </c>
      <c r="I10" s="105"/>
      <c r="J10" s="105">
        <f t="shared" si="3"/>
        <v>24.7</v>
      </c>
      <c r="K10" s="105"/>
      <c r="L10" s="105">
        <f t="shared" si="4"/>
        <v>24.7</v>
      </c>
      <c r="M10" s="105"/>
      <c r="N10" s="105">
        <f t="shared" si="5"/>
        <v>24.7</v>
      </c>
      <c r="O10" s="105"/>
      <c r="P10" s="97">
        <v>24.7</v>
      </c>
    </row>
    <row r="11" spans="1:26" ht="38.25">
      <c r="A11" s="95" t="s">
        <v>157</v>
      </c>
      <c r="B11" s="96" t="s">
        <v>147</v>
      </c>
      <c r="C11" s="96" t="s">
        <v>158</v>
      </c>
      <c r="D11" s="105">
        <v>6785</v>
      </c>
      <c r="E11" s="105"/>
      <c r="F11" s="105">
        <f t="shared" si="1"/>
        <v>6785</v>
      </c>
      <c r="G11" s="105"/>
      <c r="H11" s="105">
        <f t="shared" si="2"/>
        <v>6785</v>
      </c>
      <c r="I11" s="105"/>
      <c r="J11" s="105">
        <f t="shared" si="3"/>
        <v>6785</v>
      </c>
      <c r="K11" s="105"/>
      <c r="L11" s="105">
        <f t="shared" si="4"/>
        <v>6785</v>
      </c>
      <c r="M11" s="105">
        <v>1120.7</v>
      </c>
      <c r="N11" s="105">
        <f t="shared" si="5"/>
        <v>7905.7</v>
      </c>
      <c r="O11" s="105"/>
      <c r="P11" s="97">
        <v>7905.7</v>
      </c>
    </row>
    <row r="12" spans="1:26" ht="25.5" hidden="1">
      <c r="A12" s="95" t="s">
        <v>159</v>
      </c>
      <c r="B12" s="96" t="s">
        <v>147</v>
      </c>
      <c r="C12" s="96" t="s">
        <v>160</v>
      </c>
      <c r="D12" s="105"/>
      <c r="E12" s="105"/>
      <c r="F12" s="105">
        <f t="shared" si="1"/>
        <v>0</v>
      </c>
      <c r="G12" s="105"/>
      <c r="H12" s="105">
        <f t="shared" si="2"/>
        <v>0</v>
      </c>
      <c r="I12" s="105"/>
      <c r="J12" s="105">
        <f t="shared" si="3"/>
        <v>0</v>
      </c>
      <c r="K12" s="105"/>
      <c r="L12" s="105">
        <f t="shared" si="4"/>
        <v>0</v>
      </c>
      <c r="M12" s="105"/>
      <c r="N12" s="105">
        <f t="shared" si="5"/>
        <v>0</v>
      </c>
      <c r="O12" s="105"/>
      <c r="P12" s="97"/>
    </row>
    <row r="13" spans="1:26">
      <c r="A13" s="95" t="s">
        <v>161</v>
      </c>
      <c r="B13" s="96" t="s">
        <v>147</v>
      </c>
      <c r="C13" s="96" t="s">
        <v>162</v>
      </c>
      <c r="D13" s="105">
        <v>9502.7000000000007</v>
      </c>
      <c r="E13" s="105">
        <v>30497.3</v>
      </c>
      <c r="F13" s="105">
        <f t="shared" si="1"/>
        <v>40000</v>
      </c>
      <c r="G13" s="105"/>
      <c r="H13" s="105">
        <f t="shared" si="2"/>
        <v>40000</v>
      </c>
      <c r="I13" s="105"/>
      <c r="J13" s="105">
        <f t="shared" si="3"/>
        <v>40000</v>
      </c>
      <c r="K13" s="105"/>
      <c r="L13" s="105">
        <f t="shared" si="4"/>
        <v>40000</v>
      </c>
      <c r="M13" s="105"/>
      <c r="N13" s="105">
        <f t="shared" si="5"/>
        <v>40000</v>
      </c>
      <c r="O13" s="105"/>
      <c r="P13" s="97">
        <v>40000</v>
      </c>
    </row>
    <row r="14" spans="1:26" s="94" customFormat="1">
      <c r="A14" s="99" t="s">
        <v>163</v>
      </c>
      <c r="B14" s="100" t="s">
        <v>147</v>
      </c>
      <c r="C14" s="100" t="s">
        <v>164</v>
      </c>
      <c r="D14" s="101">
        <v>186703.8</v>
      </c>
      <c r="E14" s="101">
        <v>3080.6</v>
      </c>
      <c r="F14" s="105">
        <f t="shared" si="1"/>
        <v>189784.4</v>
      </c>
      <c r="G14" s="101"/>
      <c r="H14" s="105">
        <f t="shared" si="2"/>
        <v>189784.4</v>
      </c>
      <c r="I14" s="101">
        <v>6367.7</v>
      </c>
      <c r="J14" s="105">
        <f t="shared" si="3"/>
        <v>196152.1</v>
      </c>
      <c r="K14" s="101">
        <v>2867.3</v>
      </c>
      <c r="L14" s="105">
        <f t="shared" si="4"/>
        <v>199019.4</v>
      </c>
      <c r="M14" s="101">
        <v>1605.2</v>
      </c>
      <c r="N14" s="105">
        <f t="shared" si="5"/>
        <v>200624.6</v>
      </c>
      <c r="O14" s="105">
        <f t="shared" si="6"/>
        <v>-879.20000000001164</v>
      </c>
      <c r="P14" s="101">
        <v>199745.4</v>
      </c>
    </row>
    <row r="15" spans="1:26" s="94" customFormat="1">
      <c r="A15" s="102" t="s">
        <v>165</v>
      </c>
      <c r="B15" s="103" t="s">
        <v>150</v>
      </c>
      <c r="C15" s="103" t="s">
        <v>148</v>
      </c>
      <c r="D15" s="104">
        <f>D16</f>
        <v>3888</v>
      </c>
      <c r="E15" s="104">
        <f t="shared" ref="E15:O15" si="7">E16</f>
        <v>0</v>
      </c>
      <c r="F15" s="104">
        <f t="shared" si="7"/>
        <v>3888</v>
      </c>
      <c r="G15" s="104">
        <f t="shared" si="7"/>
        <v>0</v>
      </c>
      <c r="H15" s="104">
        <f t="shared" si="7"/>
        <v>3888</v>
      </c>
      <c r="I15" s="104">
        <f t="shared" si="7"/>
        <v>0</v>
      </c>
      <c r="J15" s="104">
        <f t="shared" si="7"/>
        <v>3888</v>
      </c>
      <c r="K15" s="104">
        <f t="shared" si="7"/>
        <v>0</v>
      </c>
      <c r="L15" s="104">
        <f t="shared" si="7"/>
        <v>3888</v>
      </c>
      <c r="M15" s="104">
        <f t="shared" si="7"/>
        <v>0</v>
      </c>
      <c r="N15" s="104">
        <f t="shared" si="7"/>
        <v>3888</v>
      </c>
      <c r="O15" s="104">
        <f t="shared" si="7"/>
        <v>225.5</v>
      </c>
      <c r="P15" s="104">
        <f>P16</f>
        <v>4113.5</v>
      </c>
    </row>
    <row r="16" spans="1:26" s="94" customFormat="1" ht="25.5">
      <c r="A16" s="95" t="s">
        <v>166</v>
      </c>
      <c r="B16" s="96" t="s">
        <v>150</v>
      </c>
      <c r="C16" s="96" t="s">
        <v>152</v>
      </c>
      <c r="D16" s="105">
        <v>3888</v>
      </c>
      <c r="E16" s="105"/>
      <c r="F16" s="105">
        <f t="shared" si="1"/>
        <v>3888</v>
      </c>
      <c r="G16" s="105"/>
      <c r="H16" s="105">
        <f t="shared" si="2"/>
        <v>3888</v>
      </c>
      <c r="I16" s="105"/>
      <c r="J16" s="105">
        <f t="shared" si="3"/>
        <v>3888</v>
      </c>
      <c r="K16" s="105"/>
      <c r="L16" s="105">
        <f t="shared" si="4"/>
        <v>3888</v>
      </c>
      <c r="M16" s="105"/>
      <c r="N16" s="105">
        <f t="shared" si="5"/>
        <v>3888</v>
      </c>
      <c r="O16" s="105">
        <f t="shared" si="6"/>
        <v>225.5</v>
      </c>
      <c r="P16" s="105">
        <v>4113.5</v>
      </c>
    </row>
    <row r="17" spans="1:16" ht="25.5">
      <c r="A17" s="106" t="s">
        <v>167</v>
      </c>
      <c r="B17" s="92" t="s">
        <v>152</v>
      </c>
      <c r="C17" s="92" t="s">
        <v>148</v>
      </c>
      <c r="D17" s="93">
        <f>SUM(D18:D20)</f>
        <v>37004.700000000004</v>
      </c>
      <c r="E17" s="93">
        <f t="shared" ref="E17:O17" si="8">SUM(E18:E20)</f>
        <v>-650</v>
      </c>
      <c r="F17" s="93">
        <f t="shared" si="8"/>
        <v>36354.700000000004</v>
      </c>
      <c r="G17" s="93">
        <f t="shared" si="8"/>
        <v>0</v>
      </c>
      <c r="H17" s="93">
        <f t="shared" si="8"/>
        <v>36354.700000000004</v>
      </c>
      <c r="I17" s="93">
        <f t="shared" si="8"/>
        <v>1023.5</v>
      </c>
      <c r="J17" s="93">
        <f t="shared" si="8"/>
        <v>37378.199999999997</v>
      </c>
      <c r="K17" s="93">
        <f t="shared" si="8"/>
        <v>0</v>
      </c>
      <c r="L17" s="93">
        <f t="shared" si="8"/>
        <v>37378.199999999997</v>
      </c>
      <c r="M17" s="93">
        <f t="shared" si="8"/>
        <v>242.00000000000003</v>
      </c>
      <c r="N17" s="93">
        <f t="shared" si="8"/>
        <v>37620.199999999997</v>
      </c>
      <c r="O17" s="93">
        <f t="shared" si="8"/>
        <v>0.10000000000218279</v>
      </c>
      <c r="P17" s="93">
        <f>SUM(P18:P20)</f>
        <v>37620.300000000003</v>
      </c>
    </row>
    <row r="18" spans="1:16">
      <c r="A18" s="95" t="s">
        <v>168</v>
      </c>
      <c r="B18" s="96" t="s">
        <v>152</v>
      </c>
      <c r="C18" s="96" t="s">
        <v>154</v>
      </c>
      <c r="D18" s="105">
        <v>6558.8</v>
      </c>
      <c r="E18" s="105"/>
      <c r="F18" s="105">
        <f t="shared" si="1"/>
        <v>6558.8</v>
      </c>
      <c r="G18" s="105"/>
      <c r="H18" s="105">
        <f t="shared" si="2"/>
        <v>6558.8</v>
      </c>
      <c r="I18" s="105"/>
      <c r="J18" s="105">
        <f t="shared" si="3"/>
        <v>6558.8</v>
      </c>
      <c r="K18" s="105"/>
      <c r="L18" s="105">
        <f t="shared" si="4"/>
        <v>6558.8</v>
      </c>
      <c r="M18" s="105"/>
      <c r="N18" s="105">
        <f t="shared" si="5"/>
        <v>6558.8</v>
      </c>
      <c r="O18" s="105"/>
      <c r="P18" s="97">
        <v>6558.8</v>
      </c>
    </row>
    <row r="19" spans="1:16" ht="51">
      <c r="A19" s="95" t="s">
        <v>169</v>
      </c>
      <c r="B19" s="96" t="s">
        <v>152</v>
      </c>
      <c r="C19" s="96" t="s">
        <v>170</v>
      </c>
      <c r="D19" s="105">
        <v>28052.1</v>
      </c>
      <c r="E19" s="105">
        <v>-650</v>
      </c>
      <c r="F19" s="105">
        <f t="shared" si="1"/>
        <v>27402.1</v>
      </c>
      <c r="G19" s="105"/>
      <c r="H19" s="105">
        <f t="shared" si="2"/>
        <v>27402.1</v>
      </c>
      <c r="I19" s="105">
        <v>901.3</v>
      </c>
      <c r="J19" s="105">
        <f t="shared" si="3"/>
        <v>28303.399999999998</v>
      </c>
      <c r="K19" s="105"/>
      <c r="L19" s="105">
        <f t="shared" si="4"/>
        <v>28303.399999999998</v>
      </c>
      <c r="M19" s="105">
        <v>-70.599999999999994</v>
      </c>
      <c r="N19" s="105">
        <f t="shared" si="5"/>
        <v>28232.799999999999</v>
      </c>
      <c r="O19" s="105">
        <f t="shared" si="6"/>
        <v>0.10000000000218279</v>
      </c>
      <c r="P19" s="97">
        <v>28232.9</v>
      </c>
    </row>
    <row r="20" spans="1:16" s="94" customFormat="1" ht="38.25">
      <c r="A20" s="99" t="s">
        <v>172</v>
      </c>
      <c r="B20" s="96" t="s">
        <v>152</v>
      </c>
      <c r="C20" s="96" t="s">
        <v>173</v>
      </c>
      <c r="D20" s="105">
        <v>2393.8000000000002</v>
      </c>
      <c r="E20" s="105"/>
      <c r="F20" s="105">
        <f t="shared" si="1"/>
        <v>2393.8000000000002</v>
      </c>
      <c r="G20" s="105"/>
      <c r="H20" s="105">
        <f t="shared" si="2"/>
        <v>2393.8000000000002</v>
      </c>
      <c r="I20" s="105">
        <v>122.2</v>
      </c>
      <c r="J20" s="105">
        <f t="shared" si="3"/>
        <v>2516</v>
      </c>
      <c r="K20" s="105"/>
      <c r="L20" s="105">
        <f t="shared" si="4"/>
        <v>2516</v>
      </c>
      <c r="M20" s="105">
        <v>312.60000000000002</v>
      </c>
      <c r="N20" s="105">
        <f t="shared" si="5"/>
        <v>2828.6</v>
      </c>
      <c r="O20" s="105"/>
      <c r="P20" s="105">
        <v>2828.6</v>
      </c>
    </row>
    <row r="21" spans="1:16">
      <c r="A21" s="91" t="s">
        <v>174</v>
      </c>
      <c r="B21" s="92" t="s">
        <v>154</v>
      </c>
      <c r="C21" s="92" t="s">
        <v>148</v>
      </c>
      <c r="D21" s="93">
        <f>SUM(D22:D27)</f>
        <v>445053.2</v>
      </c>
      <c r="E21" s="93">
        <f t="shared" ref="E21:O21" si="9">SUM(E22:E27)</f>
        <v>5119.0999999999985</v>
      </c>
      <c r="F21" s="93">
        <f t="shared" si="9"/>
        <v>450172.3</v>
      </c>
      <c r="G21" s="93">
        <f t="shared" si="9"/>
        <v>8478.4</v>
      </c>
      <c r="H21" s="93">
        <f t="shared" si="9"/>
        <v>458650.7</v>
      </c>
      <c r="I21" s="93">
        <f t="shared" si="9"/>
        <v>49918.8</v>
      </c>
      <c r="J21" s="93">
        <f t="shared" si="9"/>
        <v>508569.5</v>
      </c>
      <c r="K21" s="93">
        <f t="shared" si="9"/>
        <v>17361.400000000001</v>
      </c>
      <c r="L21" s="93">
        <f t="shared" si="9"/>
        <v>525930.9</v>
      </c>
      <c r="M21" s="93">
        <f t="shared" si="9"/>
        <v>65419.600000000006</v>
      </c>
      <c r="N21" s="93">
        <f t="shared" si="9"/>
        <v>591350.5</v>
      </c>
      <c r="O21" s="93">
        <f t="shared" si="9"/>
        <v>11198.000000000029</v>
      </c>
      <c r="P21" s="93">
        <f>SUM(P22:P27)</f>
        <v>602548.5</v>
      </c>
    </row>
    <row r="22" spans="1:16">
      <c r="A22" s="95" t="s">
        <v>175</v>
      </c>
      <c r="B22" s="96" t="s">
        <v>154</v>
      </c>
      <c r="C22" s="96" t="s">
        <v>147</v>
      </c>
      <c r="D22" s="105">
        <v>1905</v>
      </c>
      <c r="E22" s="105"/>
      <c r="F22" s="105">
        <f t="shared" si="1"/>
        <v>1905</v>
      </c>
      <c r="G22" s="105"/>
      <c r="H22" s="105">
        <f t="shared" si="2"/>
        <v>1905</v>
      </c>
      <c r="I22" s="105">
        <v>1290</v>
      </c>
      <c r="J22" s="105">
        <f t="shared" si="3"/>
        <v>3195</v>
      </c>
      <c r="K22" s="105"/>
      <c r="L22" s="105">
        <f t="shared" si="4"/>
        <v>3195</v>
      </c>
      <c r="M22" s="105"/>
      <c r="N22" s="105">
        <f t="shared" si="5"/>
        <v>3195</v>
      </c>
      <c r="O22" s="105">
        <f t="shared" si="6"/>
        <v>-128.5</v>
      </c>
      <c r="P22" s="105">
        <v>3066.5</v>
      </c>
    </row>
    <row r="23" spans="1:16">
      <c r="A23" s="99" t="s">
        <v>176</v>
      </c>
      <c r="B23" s="96" t="s">
        <v>154</v>
      </c>
      <c r="C23" s="96" t="s">
        <v>156</v>
      </c>
      <c r="D23" s="105">
        <v>64907</v>
      </c>
      <c r="E23" s="105"/>
      <c r="F23" s="105">
        <f t="shared" si="1"/>
        <v>64907</v>
      </c>
      <c r="G23" s="105"/>
      <c r="H23" s="105">
        <f t="shared" si="2"/>
        <v>64907</v>
      </c>
      <c r="I23" s="105">
        <v>23259.5</v>
      </c>
      <c r="J23" s="105">
        <f t="shared" si="3"/>
        <v>88166.5</v>
      </c>
      <c r="K23" s="105">
        <v>1489</v>
      </c>
      <c r="L23" s="105">
        <f t="shared" si="4"/>
        <v>89655.5</v>
      </c>
      <c r="M23" s="105">
        <v>3669.2</v>
      </c>
      <c r="N23" s="105">
        <f t="shared" si="5"/>
        <v>93324.7</v>
      </c>
      <c r="O23" s="105">
        <f t="shared" si="6"/>
        <v>5655.5</v>
      </c>
      <c r="P23" s="105">
        <v>98980.2</v>
      </c>
    </row>
    <row r="24" spans="1:16" s="107" customFormat="1">
      <c r="A24" s="99" t="s">
        <v>177</v>
      </c>
      <c r="B24" s="100" t="s">
        <v>154</v>
      </c>
      <c r="C24" s="100" t="s">
        <v>178</v>
      </c>
      <c r="D24" s="101">
        <v>55288.2</v>
      </c>
      <c r="E24" s="101">
        <v>4330</v>
      </c>
      <c r="F24" s="105">
        <f t="shared" si="1"/>
        <v>59618.2</v>
      </c>
      <c r="G24" s="101"/>
      <c r="H24" s="105">
        <f t="shared" si="2"/>
        <v>59618.2</v>
      </c>
      <c r="I24" s="101">
        <v>5572.7</v>
      </c>
      <c r="J24" s="105">
        <f t="shared" si="3"/>
        <v>65190.899999999994</v>
      </c>
      <c r="K24" s="101">
        <v>7167.8</v>
      </c>
      <c r="L24" s="105">
        <f t="shared" si="4"/>
        <v>72358.7</v>
      </c>
      <c r="M24" s="101">
        <v>13500</v>
      </c>
      <c r="N24" s="105">
        <f t="shared" si="5"/>
        <v>85858.7</v>
      </c>
      <c r="O24" s="105">
        <f t="shared" si="6"/>
        <v>-926.89999999999418</v>
      </c>
      <c r="P24" s="101">
        <v>84931.8</v>
      </c>
    </row>
    <row r="25" spans="1:16">
      <c r="A25" s="95" t="s">
        <v>179</v>
      </c>
      <c r="B25" s="96" t="s">
        <v>154</v>
      </c>
      <c r="C25" s="96" t="s">
        <v>170</v>
      </c>
      <c r="D25" s="105">
        <v>216695.7</v>
      </c>
      <c r="E25" s="105">
        <v>9331.2999999999993</v>
      </c>
      <c r="F25" s="105">
        <f t="shared" si="1"/>
        <v>226027</v>
      </c>
      <c r="G25" s="105"/>
      <c r="H25" s="105">
        <f t="shared" si="2"/>
        <v>226027</v>
      </c>
      <c r="I25" s="105">
        <v>499.4</v>
      </c>
      <c r="J25" s="105">
        <f t="shared" si="3"/>
        <v>226526.4</v>
      </c>
      <c r="K25" s="105">
        <v>7113.6</v>
      </c>
      <c r="L25" s="105">
        <f t="shared" si="4"/>
        <v>233640</v>
      </c>
      <c r="M25" s="105">
        <v>47906.1</v>
      </c>
      <c r="N25" s="105">
        <f t="shared" si="5"/>
        <v>281546.09999999998</v>
      </c>
      <c r="O25" s="105">
        <f t="shared" si="6"/>
        <v>926.90000000002328</v>
      </c>
      <c r="P25" s="97">
        <v>282473</v>
      </c>
    </row>
    <row r="26" spans="1:16">
      <c r="A26" s="95" t="s">
        <v>180</v>
      </c>
      <c r="B26" s="96" t="s">
        <v>154</v>
      </c>
      <c r="C26" s="96" t="s">
        <v>171</v>
      </c>
      <c r="D26" s="105">
        <v>12119.8</v>
      </c>
      <c r="E26" s="105"/>
      <c r="F26" s="105">
        <f t="shared" si="1"/>
        <v>12119.8</v>
      </c>
      <c r="G26" s="105"/>
      <c r="H26" s="105">
        <f t="shared" si="2"/>
        <v>12119.8</v>
      </c>
      <c r="I26" s="105">
        <v>399</v>
      </c>
      <c r="J26" s="105">
        <f t="shared" si="3"/>
        <v>12518.8</v>
      </c>
      <c r="K26" s="105"/>
      <c r="L26" s="105">
        <f t="shared" si="4"/>
        <v>12518.8</v>
      </c>
      <c r="M26" s="105"/>
      <c r="N26" s="105">
        <f t="shared" si="5"/>
        <v>12518.8</v>
      </c>
      <c r="O26" s="105"/>
      <c r="P26" s="101">
        <v>12518.8</v>
      </c>
    </row>
    <row r="27" spans="1:16" ht="25.5">
      <c r="A27" s="95" t="s">
        <v>181</v>
      </c>
      <c r="B27" s="96" t="s">
        <v>154</v>
      </c>
      <c r="C27" s="96" t="s">
        <v>182</v>
      </c>
      <c r="D27" s="105">
        <v>94137.5</v>
      </c>
      <c r="E27" s="105">
        <v>-8542.2000000000007</v>
      </c>
      <c r="F27" s="105">
        <f t="shared" si="1"/>
        <v>85595.3</v>
      </c>
      <c r="G27" s="105">
        <v>8478.4</v>
      </c>
      <c r="H27" s="105">
        <f t="shared" si="2"/>
        <v>94073.7</v>
      </c>
      <c r="I27" s="105">
        <v>18898.2</v>
      </c>
      <c r="J27" s="105">
        <f t="shared" si="3"/>
        <v>112971.9</v>
      </c>
      <c r="K27" s="105">
        <v>1591</v>
      </c>
      <c r="L27" s="105">
        <f t="shared" si="4"/>
        <v>114562.9</v>
      </c>
      <c r="M27" s="105">
        <v>344.3</v>
      </c>
      <c r="N27" s="105">
        <f t="shared" si="5"/>
        <v>114907.2</v>
      </c>
      <c r="O27" s="105">
        <f t="shared" si="6"/>
        <v>5671</v>
      </c>
      <c r="P27" s="97">
        <v>120578.2</v>
      </c>
    </row>
    <row r="28" spans="1:16">
      <c r="A28" s="91" t="s">
        <v>183</v>
      </c>
      <c r="B28" s="92" t="s">
        <v>156</v>
      </c>
      <c r="C28" s="92" t="s">
        <v>148</v>
      </c>
      <c r="D28" s="93">
        <f>SUM(D29:D32)</f>
        <v>207721.40000000002</v>
      </c>
      <c r="E28" s="93">
        <f t="shared" ref="E28:O28" si="10">SUM(E29:E32)</f>
        <v>203383.2</v>
      </c>
      <c r="F28" s="93">
        <f t="shared" si="10"/>
        <v>411104.60000000003</v>
      </c>
      <c r="G28" s="93">
        <f t="shared" si="10"/>
        <v>2762.9</v>
      </c>
      <c r="H28" s="93">
        <f t="shared" si="10"/>
        <v>413867.50000000006</v>
      </c>
      <c r="I28" s="93">
        <f t="shared" si="10"/>
        <v>132795.79999999999</v>
      </c>
      <c r="J28" s="93">
        <f t="shared" si="10"/>
        <v>546663.29999999993</v>
      </c>
      <c r="K28" s="93">
        <f t="shared" si="10"/>
        <v>76968.899999999994</v>
      </c>
      <c r="L28" s="93">
        <f t="shared" si="10"/>
        <v>623632.20000000007</v>
      </c>
      <c r="M28" s="93">
        <f t="shared" si="10"/>
        <v>256830.8</v>
      </c>
      <c r="N28" s="93">
        <f t="shared" si="10"/>
        <v>880463</v>
      </c>
      <c r="O28" s="93">
        <f t="shared" si="10"/>
        <v>14039.599999999977</v>
      </c>
      <c r="P28" s="93">
        <f>SUM(P29:P32)</f>
        <v>894502.6</v>
      </c>
    </row>
    <row r="29" spans="1:16">
      <c r="A29" s="95" t="s">
        <v>184</v>
      </c>
      <c r="B29" s="96" t="s">
        <v>156</v>
      </c>
      <c r="C29" s="96" t="s">
        <v>147</v>
      </c>
      <c r="D29" s="105">
        <v>50529.3</v>
      </c>
      <c r="E29" s="105">
        <v>99896.6</v>
      </c>
      <c r="F29" s="105">
        <f t="shared" si="1"/>
        <v>150425.90000000002</v>
      </c>
      <c r="G29" s="105">
        <v>2739.9</v>
      </c>
      <c r="H29" s="105">
        <f t="shared" si="2"/>
        <v>153165.80000000002</v>
      </c>
      <c r="I29" s="105">
        <v>49172.4</v>
      </c>
      <c r="J29" s="105">
        <f t="shared" si="3"/>
        <v>202338.2</v>
      </c>
      <c r="K29" s="105">
        <v>19871</v>
      </c>
      <c r="L29" s="105">
        <f t="shared" si="4"/>
        <v>222209.2</v>
      </c>
      <c r="M29" s="105">
        <v>208457.5</v>
      </c>
      <c r="N29" s="105">
        <f t="shared" si="5"/>
        <v>430666.7</v>
      </c>
      <c r="O29" s="105">
        <f t="shared" si="6"/>
        <v>-32919.200000000012</v>
      </c>
      <c r="P29" s="97">
        <v>397747.5</v>
      </c>
    </row>
    <row r="30" spans="1:16" s="94" customFormat="1">
      <c r="A30" s="95" t="s">
        <v>185</v>
      </c>
      <c r="B30" s="96" t="s">
        <v>156</v>
      </c>
      <c r="C30" s="96" t="s">
        <v>150</v>
      </c>
      <c r="D30" s="105">
        <v>156687.1</v>
      </c>
      <c r="E30" s="105">
        <v>103476.8</v>
      </c>
      <c r="F30" s="105">
        <f t="shared" si="1"/>
        <v>260163.90000000002</v>
      </c>
      <c r="G30" s="105"/>
      <c r="H30" s="105">
        <f t="shared" si="2"/>
        <v>260163.90000000002</v>
      </c>
      <c r="I30" s="105">
        <v>82450.600000000006</v>
      </c>
      <c r="J30" s="105">
        <f t="shared" si="3"/>
        <v>342614.5</v>
      </c>
      <c r="K30" s="105">
        <v>56497.9</v>
      </c>
      <c r="L30" s="105">
        <f t="shared" si="4"/>
        <v>399112.4</v>
      </c>
      <c r="M30" s="105">
        <v>41295.800000000003</v>
      </c>
      <c r="N30" s="105">
        <f t="shared" si="5"/>
        <v>440408.2</v>
      </c>
      <c r="O30" s="105">
        <f t="shared" si="6"/>
        <v>17904.299999999988</v>
      </c>
      <c r="P30" s="105">
        <v>458312.5</v>
      </c>
    </row>
    <row r="31" spans="1:16">
      <c r="A31" s="95" t="s">
        <v>186</v>
      </c>
      <c r="B31" s="96" t="s">
        <v>156</v>
      </c>
      <c r="C31" s="96" t="s">
        <v>152</v>
      </c>
      <c r="D31" s="105">
        <v>505</v>
      </c>
      <c r="E31" s="105">
        <v>9.8000000000000007</v>
      </c>
      <c r="F31" s="105">
        <f t="shared" si="1"/>
        <v>514.79999999999995</v>
      </c>
      <c r="G31" s="105"/>
      <c r="H31" s="105">
        <f t="shared" si="2"/>
        <v>514.79999999999995</v>
      </c>
      <c r="I31" s="105">
        <v>1172.8</v>
      </c>
      <c r="J31" s="105">
        <f t="shared" si="3"/>
        <v>1687.6</v>
      </c>
      <c r="K31" s="105"/>
      <c r="L31" s="105">
        <f t="shared" si="4"/>
        <v>1687.6</v>
      </c>
      <c r="M31" s="105">
        <v>7077.5</v>
      </c>
      <c r="N31" s="105">
        <f t="shared" si="5"/>
        <v>8765.1</v>
      </c>
      <c r="O31" s="105"/>
      <c r="P31" s="97">
        <v>8765.1</v>
      </c>
    </row>
    <row r="32" spans="1:16" ht="25.5">
      <c r="A32" s="95" t="s">
        <v>187</v>
      </c>
      <c r="B32" s="96" t="s">
        <v>156</v>
      </c>
      <c r="C32" s="96" t="s">
        <v>156</v>
      </c>
      <c r="D32" s="105">
        <v>0</v>
      </c>
      <c r="E32" s="105"/>
      <c r="F32" s="105">
        <f t="shared" si="1"/>
        <v>0</v>
      </c>
      <c r="G32" s="105">
        <v>23</v>
      </c>
      <c r="H32" s="105">
        <f t="shared" si="2"/>
        <v>23</v>
      </c>
      <c r="I32" s="105"/>
      <c r="J32" s="105">
        <f t="shared" si="3"/>
        <v>23</v>
      </c>
      <c r="K32" s="105">
        <v>600</v>
      </c>
      <c r="L32" s="105">
        <f t="shared" si="4"/>
        <v>623</v>
      </c>
      <c r="M32" s="105"/>
      <c r="N32" s="105">
        <f t="shared" si="5"/>
        <v>623</v>
      </c>
      <c r="O32" s="105">
        <f t="shared" si="6"/>
        <v>29054.5</v>
      </c>
      <c r="P32" s="97">
        <v>29677.5</v>
      </c>
    </row>
    <row r="33" spans="1:16">
      <c r="A33" s="91" t="s">
        <v>188</v>
      </c>
      <c r="B33" s="92" t="s">
        <v>158</v>
      </c>
      <c r="C33" s="92" t="s">
        <v>148</v>
      </c>
      <c r="D33" s="93">
        <f>SUM(D34:D35)</f>
        <v>0</v>
      </c>
      <c r="E33" s="93">
        <f t="shared" ref="E33:O33" si="11">SUM(E34:E35)</f>
        <v>5211.8</v>
      </c>
      <c r="F33" s="93">
        <f t="shared" si="11"/>
        <v>5211.8</v>
      </c>
      <c r="G33" s="93">
        <f t="shared" si="11"/>
        <v>9238.1</v>
      </c>
      <c r="H33" s="93">
        <f t="shared" si="11"/>
        <v>14449.900000000001</v>
      </c>
      <c r="I33" s="93">
        <f t="shared" si="11"/>
        <v>2619.1</v>
      </c>
      <c r="J33" s="93">
        <f t="shared" si="11"/>
        <v>17069</v>
      </c>
      <c r="K33" s="93">
        <f t="shared" si="11"/>
        <v>0</v>
      </c>
      <c r="L33" s="93">
        <f t="shared" si="11"/>
        <v>17069</v>
      </c>
      <c r="M33" s="93">
        <f t="shared" si="11"/>
        <v>0</v>
      </c>
      <c r="N33" s="93">
        <f t="shared" si="11"/>
        <v>17069</v>
      </c>
      <c r="O33" s="93">
        <f t="shared" si="11"/>
        <v>0</v>
      </c>
      <c r="P33" s="93">
        <f>SUM(P34:P35)</f>
        <v>17069</v>
      </c>
    </row>
    <row r="34" spans="1:16" ht="25.5" hidden="1">
      <c r="A34" s="95" t="s">
        <v>189</v>
      </c>
      <c r="B34" s="96" t="s">
        <v>158</v>
      </c>
      <c r="C34" s="96" t="s">
        <v>150</v>
      </c>
      <c r="D34" s="105"/>
      <c r="E34" s="105"/>
      <c r="F34" s="105">
        <f t="shared" si="1"/>
        <v>0</v>
      </c>
      <c r="G34" s="105"/>
      <c r="H34" s="105"/>
      <c r="I34" s="105"/>
      <c r="J34" s="105"/>
      <c r="K34" s="105"/>
      <c r="L34" s="105"/>
      <c r="M34" s="105"/>
      <c r="N34" s="105"/>
      <c r="O34" s="105"/>
      <c r="P34" s="97"/>
    </row>
    <row r="35" spans="1:16" s="94" customFormat="1" ht="25.5">
      <c r="A35" s="95" t="s">
        <v>190</v>
      </c>
      <c r="B35" s="96" t="s">
        <v>158</v>
      </c>
      <c r="C35" s="96" t="s">
        <v>156</v>
      </c>
      <c r="D35" s="105">
        <v>0</v>
      </c>
      <c r="E35" s="105">
        <v>5211.8</v>
      </c>
      <c r="F35" s="105">
        <f t="shared" si="1"/>
        <v>5211.8</v>
      </c>
      <c r="G35" s="105">
        <v>9238.1</v>
      </c>
      <c r="H35" s="105">
        <f t="shared" ref="H35" si="12">F35+G35</f>
        <v>14449.900000000001</v>
      </c>
      <c r="I35" s="105">
        <v>2619.1</v>
      </c>
      <c r="J35" s="105">
        <f t="shared" ref="J35" si="13">H35+I35</f>
        <v>17069</v>
      </c>
      <c r="K35" s="105"/>
      <c r="L35" s="105">
        <f t="shared" ref="L35" si="14">J35+K35</f>
        <v>17069</v>
      </c>
      <c r="M35" s="105"/>
      <c r="N35" s="105">
        <f t="shared" ref="N35" si="15">L35+M35</f>
        <v>17069</v>
      </c>
      <c r="O35" s="105"/>
      <c r="P35" s="105">
        <v>17069</v>
      </c>
    </row>
    <row r="36" spans="1:16">
      <c r="A36" s="108" t="s">
        <v>191</v>
      </c>
      <c r="B36" s="92" t="s">
        <v>160</v>
      </c>
      <c r="C36" s="92" t="s">
        <v>148</v>
      </c>
      <c r="D36" s="93">
        <f>SUM(D37:D40)</f>
        <v>1540675.7999999998</v>
      </c>
      <c r="E36" s="93">
        <f t="shared" ref="E36:O36" si="16">SUM(E37:E40)</f>
        <v>27102.6</v>
      </c>
      <c r="F36" s="93">
        <f t="shared" si="16"/>
        <v>1567778.4000000001</v>
      </c>
      <c r="G36" s="93">
        <f t="shared" si="16"/>
        <v>620</v>
      </c>
      <c r="H36" s="93">
        <f t="shared" si="16"/>
        <v>1568398.4000000001</v>
      </c>
      <c r="I36" s="93">
        <f t="shared" si="16"/>
        <v>13598.900000000001</v>
      </c>
      <c r="J36" s="93">
        <f t="shared" si="16"/>
        <v>1581997.3</v>
      </c>
      <c r="K36" s="93">
        <f t="shared" si="16"/>
        <v>23035.599999999999</v>
      </c>
      <c r="L36" s="93">
        <f t="shared" si="16"/>
        <v>1605032.9000000001</v>
      </c>
      <c r="M36" s="93">
        <f t="shared" si="16"/>
        <v>55068.7</v>
      </c>
      <c r="N36" s="93">
        <f t="shared" si="16"/>
        <v>1660101.6000000003</v>
      </c>
      <c r="O36" s="93">
        <f t="shared" si="16"/>
        <v>-56478.800000000228</v>
      </c>
      <c r="P36" s="93">
        <f>SUM(P37:P40)</f>
        <v>1603622.8</v>
      </c>
    </row>
    <row r="37" spans="1:16" s="94" customFormat="1">
      <c r="A37" s="109" t="s">
        <v>192</v>
      </c>
      <c r="B37" s="96" t="s">
        <v>160</v>
      </c>
      <c r="C37" s="96" t="s">
        <v>147</v>
      </c>
      <c r="D37" s="105">
        <v>256375.9</v>
      </c>
      <c r="E37" s="105">
        <v>215.3</v>
      </c>
      <c r="F37" s="105">
        <f t="shared" si="1"/>
        <v>256591.19999999998</v>
      </c>
      <c r="G37" s="105">
        <v>200</v>
      </c>
      <c r="H37" s="105">
        <f t="shared" ref="H37:H40" si="17">F37+G37</f>
        <v>256791.19999999998</v>
      </c>
      <c r="I37" s="105">
        <v>587.1</v>
      </c>
      <c r="J37" s="105">
        <f t="shared" ref="J37:J40" si="18">H37+I37</f>
        <v>257378.3</v>
      </c>
      <c r="K37" s="105">
        <v>5358.3</v>
      </c>
      <c r="L37" s="105">
        <f t="shared" ref="L37:L40" si="19">J37+K37</f>
        <v>262736.59999999998</v>
      </c>
      <c r="M37" s="105">
        <v>1792.4</v>
      </c>
      <c r="N37" s="105">
        <f t="shared" ref="N37:N40" si="20">L37+M37</f>
        <v>264529</v>
      </c>
      <c r="O37" s="105">
        <f t="shared" ref="O37:O40" si="21">P37-N37</f>
        <v>-46230</v>
      </c>
      <c r="P37" s="105">
        <v>218299</v>
      </c>
    </row>
    <row r="38" spans="1:16">
      <c r="A38" s="109" t="s">
        <v>193</v>
      </c>
      <c r="B38" s="96" t="s">
        <v>160</v>
      </c>
      <c r="C38" s="96" t="s">
        <v>150</v>
      </c>
      <c r="D38" s="105">
        <v>1210435.7</v>
      </c>
      <c r="E38" s="105">
        <v>29722.6</v>
      </c>
      <c r="F38" s="105">
        <f t="shared" si="1"/>
        <v>1240158.3</v>
      </c>
      <c r="G38" s="105">
        <v>420</v>
      </c>
      <c r="H38" s="105">
        <f t="shared" si="17"/>
        <v>1240578.3</v>
      </c>
      <c r="I38" s="105">
        <v>8546.1</v>
      </c>
      <c r="J38" s="105">
        <f t="shared" si="18"/>
        <v>1249124.4000000001</v>
      </c>
      <c r="K38" s="105">
        <v>17624.599999999999</v>
      </c>
      <c r="L38" s="105">
        <f t="shared" si="19"/>
        <v>1266749.0000000002</v>
      </c>
      <c r="M38" s="105">
        <v>53705.1</v>
      </c>
      <c r="N38" s="105">
        <f t="shared" si="20"/>
        <v>1320454.1000000003</v>
      </c>
      <c r="O38" s="105">
        <f t="shared" si="21"/>
        <v>-8387.0000000002328</v>
      </c>
      <c r="P38" s="97">
        <v>1312067.1000000001</v>
      </c>
    </row>
    <row r="39" spans="1:16" ht="25.5">
      <c r="A39" s="95" t="s">
        <v>223</v>
      </c>
      <c r="B39" s="96" t="s">
        <v>160</v>
      </c>
      <c r="C39" s="96" t="s">
        <v>160</v>
      </c>
      <c r="D39" s="105">
        <v>43319.4</v>
      </c>
      <c r="E39" s="105">
        <v>-364.6</v>
      </c>
      <c r="F39" s="105">
        <f t="shared" si="1"/>
        <v>42954.8</v>
      </c>
      <c r="G39" s="105"/>
      <c r="H39" s="105">
        <f t="shared" si="17"/>
        <v>42954.8</v>
      </c>
      <c r="I39" s="105">
        <v>3128.1</v>
      </c>
      <c r="J39" s="105">
        <f t="shared" si="18"/>
        <v>46082.9</v>
      </c>
      <c r="K39" s="105">
        <v>0.2</v>
      </c>
      <c r="L39" s="105">
        <f t="shared" si="19"/>
        <v>46083.1</v>
      </c>
      <c r="M39" s="105">
        <v>-78.8</v>
      </c>
      <c r="N39" s="105">
        <f t="shared" si="20"/>
        <v>46004.299999999996</v>
      </c>
      <c r="O39" s="105">
        <f t="shared" si="21"/>
        <v>-1260.0999999999985</v>
      </c>
      <c r="P39" s="97">
        <v>44744.2</v>
      </c>
    </row>
    <row r="40" spans="1:16">
      <c r="A40" s="95" t="s">
        <v>194</v>
      </c>
      <c r="B40" s="96" t="s">
        <v>160</v>
      </c>
      <c r="C40" s="96" t="s">
        <v>170</v>
      </c>
      <c r="D40" s="105">
        <v>30544.799999999999</v>
      </c>
      <c r="E40" s="105">
        <v>-2470.6999999999998</v>
      </c>
      <c r="F40" s="105">
        <f t="shared" si="1"/>
        <v>28074.1</v>
      </c>
      <c r="G40" s="105"/>
      <c r="H40" s="105">
        <f t="shared" si="17"/>
        <v>28074.1</v>
      </c>
      <c r="I40" s="105">
        <v>1337.6</v>
      </c>
      <c r="J40" s="105">
        <f t="shared" si="18"/>
        <v>29411.699999999997</v>
      </c>
      <c r="K40" s="105">
        <v>52.5</v>
      </c>
      <c r="L40" s="105">
        <f t="shared" si="19"/>
        <v>29464.199999999997</v>
      </c>
      <c r="M40" s="105">
        <v>-350</v>
      </c>
      <c r="N40" s="105">
        <f t="shared" si="20"/>
        <v>29114.199999999997</v>
      </c>
      <c r="O40" s="105">
        <f t="shared" si="21"/>
        <v>-601.69999999999709</v>
      </c>
      <c r="P40" s="97">
        <v>28512.5</v>
      </c>
    </row>
    <row r="41" spans="1:16">
      <c r="A41" s="91" t="s">
        <v>224</v>
      </c>
      <c r="B41" s="92" t="s">
        <v>178</v>
      </c>
      <c r="C41" s="92" t="s">
        <v>148</v>
      </c>
      <c r="D41" s="93">
        <f>SUM(D42:D44)</f>
        <v>161653.70000000001</v>
      </c>
      <c r="E41" s="93">
        <f t="shared" ref="E41:O41" si="22">SUM(E42:E44)</f>
        <v>21343.3</v>
      </c>
      <c r="F41" s="93">
        <f t="shared" si="22"/>
        <v>182997</v>
      </c>
      <c r="G41" s="93">
        <f t="shared" si="22"/>
        <v>5080.8999999999996</v>
      </c>
      <c r="H41" s="93">
        <f t="shared" si="22"/>
        <v>188077.9</v>
      </c>
      <c r="I41" s="93">
        <f t="shared" si="22"/>
        <v>16361</v>
      </c>
      <c r="J41" s="93">
        <f t="shared" si="22"/>
        <v>204438.9</v>
      </c>
      <c r="K41" s="93">
        <f t="shared" si="22"/>
        <v>3069.8</v>
      </c>
      <c r="L41" s="93">
        <f t="shared" si="22"/>
        <v>207508.69999999998</v>
      </c>
      <c r="M41" s="93">
        <f t="shared" si="22"/>
        <v>-7084.2999999999993</v>
      </c>
      <c r="N41" s="93">
        <f t="shared" si="22"/>
        <v>200424.4</v>
      </c>
      <c r="O41" s="93">
        <f t="shared" si="22"/>
        <v>0</v>
      </c>
      <c r="P41" s="93">
        <f>SUM(P42:P44)</f>
        <v>200424.4</v>
      </c>
    </row>
    <row r="42" spans="1:16" s="94" customFormat="1">
      <c r="A42" s="95" t="s">
        <v>195</v>
      </c>
      <c r="B42" s="96" t="s">
        <v>178</v>
      </c>
      <c r="C42" s="96" t="s">
        <v>147</v>
      </c>
      <c r="D42" s="105">
        <v>146045.6</v>
      </c>
      <c r="E42" s="105">
        <v>21343.3</v>
      </c>
      <c r="F42" s="105">
        <f t="shared" si="1"/>
        <v>167388.9</v>
      </c>
      <c r="G42" s="105">
        <v>5103.5</v>
      </c>
      <c r="H42" s="105">
        <f t="shared" ref="H42:H44" si="23">F42+G42</f>
        <v>172492.4</v>
      </c>
      <c r="I42" s="105">
        <v>16361</v>
      </c>
      <c r="J42" s="105">
        <f t="shared" ref="J42:J44" si="24">H42+I42</f>
        <v>188853.4</v>
      </c>
      <c r="K42" s="105">
        <v>3069.8</v>
      </c>
      <c r="L42" s="105">
        <f t="shared" ref="L42:L44" si="25">J42+K42</f>
        <v>191923.19999999998</v>
      </c>
      <c r="M42" s="105">
        <v>-10077.299999999999</v>
      </c>
      <c r="N42" s="105">
        <f t="shared" ref="N42:N44" si="26">L42+M42</f>
        <v>181845.9</v>
      </c>
      <c r="O42" s="105"/>
      <c r="P42" s="105">
        <v>181845.9</v>
      </c>
    </row>
    <row r="43" spans="1:16">
      <c r="A43" s="95" t="s">
        <v>196</v>
      </c>
      <c r="B43" s="96" t="s">
        <v>178</v>
      </c>
      <c r="C43" s="96" t="s">
        <v>150</v>
      </c>
      <c r="D43" s="105">
        <v>1367.1</v>
      </c>
      <c r="E43" s="105"/>
      <c r="F43" s="105">
        <f t="shared" si="1"/>
        <v>1367.1</v>
      </c>
      <c r="G43" s="105"/>
      <c r="H43" s="105">
        <f t="shared" si="23"/>
        <v>1367.1</v>
      </c>
      <c r="I43" s="105"/>
      <c r="J43" s="105">
        <f t="shared" si="24"/>
        <v>1367.1</v>
      </c>
      <c r="K43" s="105"/>
      <c r="L43" s="105">
        <f t="shared" si="25"/>
        <v>1367.1</v>
      </c>
      <c r="M43" s="105"/>
      <c r="N43" s="105">
        <f t="shared" si="26"/>
        <v>1367.1</v>
      </c>
      <c r="O43" s="105"/>
      <c r="P43" s="97">
        <v>1367.1</v>
      </c>
    </row>
    <row r="44" spans="1:16" ht="25.5">
      <c r="A44" s="95" t="s">
        <v>225</v>
      </c>
      <c r="B44" s="96" t="s">
        <v>178</v>
      </c>
      <c r="C44" s="96" t="s">
        <v>154</v>
      </c>
      <c r="D44" s="105">
        <v>14241</v>
      </c>
      <c r="E44" s="105"/>
      <c r="F44" s="105">
        <f t="shared" si="1"/>
        <v>14241</v>
      </c>
      <c r="G44" s="105">
        <v>-22.6</v>
      </c>
      <c r="H44" s="105">
        <f t="shared" si="23"/>
        <v>14218.4</v>
      </c>
      <c r="I44" s="105"/>
      <c r="J44" s="105">
        <f t="shared" si="24"/>
        <v>14218.4</v>
      </c>
      <c r="K44" s="105"/>
      <c r="L44" s="105">
        <f t="shared" si="25"/>
        <v>14218.4</v>
      </c>
      <c r="M44" s="105">
        <v>2993</v>
      </c>
      <c r="N44" s="105">
        <f t="shared" si="26"/>
        <v>17211.400000000001</v>
      </c>
      <c r="O44" s="105"/>
      <c r="P44" s="97">
        <v>17211.400000000001</v>
      </c>
    </row>
    <row r="45" spans="1:16" hidden="1">
      <c r="A45" s="91" t="s">
        <v>197</v>
      </c>
      <c r="B45" s="92" t="s">
        <v>170</v>
      </c>
      <c r="C45" s="92" t="s">
        <v>148</v>
      </c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>
        <f>SUM(P46:P50)</f>
        <v>0</v>
      </c>
    </row>
    <row r="46" spans="1:16" s="94" customFormat="1" hidden="1">
      <c r="A46" s="95" t="s">
        <v>198</v>
      </c>
      <c r="B46" s="96" t="s">
        <v>170</v>
      </c>
      <c r="C46" s="96" t="s">
        <v>147</v>
      </c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</row>
    <row r="47" spans="1:16" s="94" customFormat="1" hidden="1">
      <c r="A47" s="95" t="s">
        <v>199</v>
      </c>
      <c r="B47" s="96" t="s">
        <v>170</v>
      </c>
      <c r="C47" s="96" t="s">
        <v>150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</row>
    <row r="48" spans="1:16" s="94" customFormat="1" ht="25.5" hidden="1">
      <c r="A48" s="95" t="s">
        <v>200</v>
      </c>
      <c r="B48" s="96" t="s">
        <v>170</v>
      </c>
      <c r="C48" s="96" t="s">
        <v>152</v>
      </c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</row>
    <row r="49" spans="1:16" s="94" customFormat="1" hidden="1">
      <c r="A49" s="95" t="s">
        <v>201</v>
      </c>
      <c r="B49" s="96" t="s">
        <v>170</v>
      </c>
      <c r="C49" s="96" t="s">
        <v>154</v>
      </c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</row>
    <row r="50" spans="1:16" ht="25.5" hidden="1">
      <c r="A50" s="95" t="s">
        <v>202</v>
      </c>
      <c r="B50" s="96" t="s">
        <v>170</v>
      </c>
      <c r="C50" s="96" t="s">
        <v>170</v>
      </c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97"/>
    </row>
    <row r="51" spans="1:16">
      <c r="A51" s="91" t="s">
        <v>203</v>
      </c>
      <c r="B51" s="92" t="s">
        <v>171</v>
      </c>
      <c r="C51" s="92" t="s">
        <v>148</v>
      </c>
      <c r="D51" s="93">
        <f>SUM(D52:D55)</f>
        <v>81771.100000000006</v>
      </c>
      <c r="E51" s="93">
        <f t="shared" ref="E51:O51" si="27">SUM(E52:E55)</f>
        <v>570</v>
      </c>
      <c r="F51" s="93">
        <f t="shared" si="27"/>
        <v>82341.100000000006</v>
      </c>
      <c r="G51" s="93">
        <f t="shared" si="27"/>
        <v>53.6</v>
      </c>
      <c r="H51" s="93">
        <f t="shared" si="27"/>
        <v>82394.7</v>
      </c>
      <c r="I51" s="93">
        <f t="shared" si="27"/>
        <v>7344.5</v>
      </c>
      <c r="J51" s="93">
        <f t="shared" si="27"/>
        <v>89739.200000000012</v>
      </c>
      <c r="K51" s="93">
        <f t="shared" si="27"/>
        <v>11596.6</v>
      </c>
      <c r="L51" s="93">
        <f t="shared" si="27"/>
        <v>101335.8</v>
      </c>
      <c r="M51" s="93">
        <f t="shared" si="27"/>
        <v>7523.4000000000005</v>
      </c>
      <c r="N51" s="93">
        <f t="shared" si="27"/>
        <v>108859.20000000001</v>
      </c>
      <c r="O51" s="93">
        <f t="shared" si="27"/>
        <v>971.89999999999418</v>
      </c>
      <c r="P51" s="93">
        <f>SUM(P52:P55)</f>
        <v>109831.1</v>
      </c>
    </row>
    <row r="52" spans="1:16">
      <c r="A52" s="99" t="s">
        <v>204</v>
      </c>
      <c r="B52" s="100" t="s">
        <v>171</v>
      </c>
      <c r="C52" s="100" t="s">
        <v>147</v>
      </c>
      <c r="D52" s="101">
        <v>7100</v>
      </c>
      <c r="E52" s="101"/>
      <c r="F52" s="105">
        <f t="shared" ref="F52:F55" si="28">D52+E52</f>
        <v>7100</v>
      </c>
      <c r="G52" s="101"/>
      <c r="H52" s="105">
        <f t="shared" ref="H52:H55" si="29">F52+G52</f>
        <v>7100</v>
      </c>
      <c r="I52" s="101"/>
      <c r="J52" s="105">
        <f t="shared" ref="J52:J55" si="30">H52+I52</f>
        <v>7100</v>
      </c>
      <c r="K52" s="101"/>
      <c r="L52" s="105">
        <f t="shared" ref="L52:L55" si="31">J52+K52</f>
        <v>7100</v>
      </c>
      <c r="M52" s="101">
        <v>980</v>
      </c>
      <c r="N52" s="105">
        <f t="shared" ref="N52:N55" si="32">L52+M52</f>
        <v>8080</v>
      </c>
      <c r="O52" s="105">
        <f t="shared" ref="O52:O55" si="33">P52-N52</f>
        <v>744.29999999999927</v>
      </c>
      <c r="P52" s="101">
        <v>8824.2999999999993</v>
      </c>
    </row>
    <row r="53" spans="1:16">
      <c r="A53" s="99" t="s">
        <v>205</v>
      </c>
      <c r="B53" s="100" t="s">
        <v>171</v>
      </c>
      <c r="C53" s="100" t="s">
        <v>152</v>
      </c>
      <c r="D53" s="101">
        <v>8336.5</v>
      </c>
      <c r="E53" s="101">
        <v>570</v>
      </c>
      <c r="F53" s="105">
        <f t="shared" si="28"/>
        <v>8906.5</v>
      </c>
      <c r="G53" s="101">
        <v>53.6</v>
      </c>
      <c r="H53" s="105">
        <f t="shared" si="29"/>
        <v>8960.1</v>
      </c>
      <c r="I53" s="101">
        <v>3981.7</v>
      </c>
      <c r="J53" s="105">
        <f t="shared" si="30"/>
        <v>12941.8</v>
      </c>
      <c r="K53" s="101">
        <v>11596.6</v>
      </c>
      <c r="L53" s="105">
        <f t="shared" si="31"/>
        <v>24538.400000000001</v>
      </c>
      <c r="M53" s="101">
        <v>2513.1999999999998</v>
      </c>
      <c r="N53" s="105">
        <f t="shared" si="32"/>
        <v>27051.600000000002</v>
      </c>
      <c r="O53" s="105">
        <f t="shared" si="33"/>
        <v>1115.0999999999985</v>
      </c>
      <c r="P53" s="23">
        <v>28166.7</v>
      </c>
    </row>
    <row r="54" spans="1:16">
      <c r="A54" s="99" t="s">
        <v>206</v>
      </c>
      <c r="B54" s="100" t="s">
        <v>171</v>
      </c>
      <c r="C54" s="100" t="s">
        <v>154</v>
      </c>
      <c r="D54" s="101">
        <v>48776.3</v>
      </c>
      <c r="E54" s="101"/>
      <c r="F54" s="105">
        <f t="shared" si="28"/>
        <v>48776.3</v>
      </c>
      <c r="G54" s="101"/>
      <c r="H54" s="105">
        <f t="shared" si="29"/>
        <v>48776.3</v>
      </c>
      <c r="I54" s="101">
        <v>3362.8</v>
      </c>
      <c r="J54" s="105">
        <f t="shared" si="30"/>
        <v>52139.100000000006</v>
      </c>
      <c r="K54" s="101"/>
      <c r="L54" s="105">
        <f t="shared" si="31"/>
        <v>52139.100000000006</v>
      </c>
      <c r="M54" s="101">
        <v>4146.1000000000004</v>
      </c>
      <c r="N54" s="105">
        <f t="shared" si="32"/>
        <v>56285.200000000004</v>
      </c>
      <c r="O54" s="105">
        <f t="shared" si="33"/>
        <v>442.89999999999418</v>
      </c>
      <c r="P54" s="23">
        <v>56728.1</v>
      </c>
    </row>
    <row r="55" spans="1:16" ht="25.5">
      <c r="A55" s="99" t="s">
        <v>207</v>
      </c>
      <c r="B55" s="110" t="s">
        <v>171</v>
      </c>
      <c r="C55" s="110" t="s">
        <v>158</v>
      </c>
      <c r="D55" s="120">
        <v>17558.3</v>
      </c>
      <c r="E55" s="120"/>
      <c r="F55" s="105">
        <f t="shared" si="28"/>
        <v>17558.3</v>
      </c>
      <c r="G55" s="120"/>
      <c r="H55" s="105">
        <f t="shared" si="29"/>
        <v>17558.3</v>
      </c>
      <c r="I55" s="120"/>
      <c r="J55" s="105">
        <f t="shared" si="30"/>
        <v>17558.3</v>
      </c>
      <c r="K55" s="120"/>
      <c r="L55" s="105">
        <f t="shared" si="31"/>
        <v>17558.3</v>
      </c>
      <c r="M55" s="120">
        <v>-115.9</v>
      </c>
      <c r="N55" s="105">
        <f t="shared" si="32"/>
        <v>17442.399999999998</v>
      </c>
      <c r="O55" s="105">
        <f t="shared" si="33"/>
        <v>-1330.3999999999978</v>
      </c>
      <c r="P55" s="23">
        <v>16112</v>
      </c>
    </row>
    <row r="56" spans="1:16">
      <c r="A56" s="91" t="s">
        <v>208</v>
      </c>
      <c r="B56" s="92" t="s">
        <v>162</v>
      </c>
      <c r="C56" s="92" t="s">
        <v>148</v>
      </c>
      <c r="D56" s="93">
        <f>D57+D58+D59</f>
        <v>31784.5</v>
      </c>
      <c r="E56" s="93">
        <f t="shared" ref="E56:O56" si="34">E57+E58+E59</f>
        <v>154837.20000000001</v>
      </c>
      <c r="F56" s="93">
        <f t="shared" si="34"/>
        <v>186621.7</v>
      </c>
      <c r="G56" s="93">
        <f t="shared" si="34"/>
        <v>480</v>
      </c>
      <c r="H56" s="93">
        <f t="shared" si="34"/>
        <v>187101.7</v>
      </c>
      <c r="I56" s="93">
        <f t="shared" si="34"/>
        <v>12538.9</v>
      </c>
      <c r="J56" s="93">
        <f t="shared" si="34"/>
        <v>199640.6</v>
      </c>
      <c r="K56" s="93">
        <f t="shared" si="34"/>
        <v>-8163.8</v>
      </c>
      <c r="L56" s="93">
        <f t="shared" si="34"/>
        <v>191476.80000000002</v>
      </c>
      <c r="M56" s="93">
        <f t="shared" si="34"/>
        <v>1250</v>
      </c>
      <c r="N56" s="93">
        <f t="shared" si="34"/>
        <v>192726.80000000002</v>
      </c>
      <c r="O56" s="93">
        <f t="shared" si="34"/>
        <v>58400.2</v>
      </c>
      <c r="P56" s="93">
        <f>P57+P58+P59</f>
        <v>251127</v>
      </c>
    </row>
    <row r="57" spans="1:16" s="107" customFormat="1">
      <c r="A57" s="99" t="s">
        <v>209</v>
      </c>
      <c r="B57" s="100" t="s">
        <v>162</v>
      </c>
      <c r="C57" s="100" t="s">
        <v>147</v>
      </c>
      <c r="D57" s="101">
        <v>0</v>
      </c>
      <c r="E57" s="101"/>
      <c r="F57" s="105">
        <f t="shared" ref="F57:F59" si="35">D57+E57</f>
        <v>0</v>
      </c>
      <c r="G57" s="101">
        <v>185</v>
      </c>
      <c r="H57" s="105">
        <f t="shared" ref="H57:H59" si="36">F57+G57</f>
        <v>185</v>
      </c>
      <c r="I57" s="101"/>
      <c r="J57" s="105">
        <f t="shared" ref="J57:J59" si="37">H57+I57</f>
        <v>185</v>
      </c>
      <c r="K57" s="101"/>
      <c r="L57" s="105">
        <f t="shared" ref="L57:L59" si="38">J57+K57</f>
        <v>185</v>
      </c>
      <c r="M57" s="101"/>
      <c r="N57" s="105">
        <f t="shared" ref="N57:N59" si="39">L57+M57</f>
        <v>185</v>
      </c>
      <c r="O57" s="105"/>
      <c r="P57" s="101">
        <v>185</v>
      </c>
    </row>
    <row r="58" spans="1:16" s="107" customFormat="1">
      <c r="A58" s="99" t="s">
        <v>210</v>
      </c>
      <c r="B58" s="100" t="s">
        <v>162</v>
      </c>
      <c r="C58" s="100" t="s">
        <v>150</v>
      </c>
      <c r="D58" s="101">
        <v>29774.6</v>
      </c>
      <c r="E58" s="101">
        <v>156847.1</v>
      </c>
      <c r="F58" s="105">
        <f t="shared" si="35"/>
        <v>186621.7</v>
      </c>
      <c r="G58" s="101">
        <v>295</v>
      </c>
      <c r="H58" s="105">
        <f t="shared" si="36"/>
        <v>186916.7</v>
      </c>
      <c r="I58" s="101">
        <v>12538.9</v>
      </c>
      <c r="J58" s="105">
        <f t="shared" si="37"/>
        <v>199455.6</v>
      </c>
      <c r="K58" s="101">
        <v>-8163.8</v>
      </c>
      <c r="L58" s="105">
        <f t="shared" si="38"/>
        <v>191291.80000000002</v>
      </c>
      <c r="M58" s="101">
        <v>1250</v>
      </c>
      <c r="N58" s="105">
        <f t="shared" si="39"/>
        <v>192541.80000000002</v>
      </c>
      <c r="O58" s="105">
        <f t="shared" ref="O58:O59" si="40">P58-N58</f>
        <v>58309.899999999994</v>
      </c>
      <c r="P58" s="101">
        <v>250851.7</v>
      </c>
    </row>
    <row r="59" spans="1:16" s="107" customFormat="1" ht="25.5">
      <c r="A59" s="99" t="s">
        <v>211</v>
      </c>
      <c r="B59" s="100" t="s">
        <v>162</v>
      </c>
      <c r="C59" s="100" t="s">
        <v>156</v>
      </c>
      <c r="D59" s="101">
        <v>2009.9</v>
      </c>
      <c r="E59" s="101">
        <v>-2009.9</v>
      </c>
      <c r="F59" s="105">
        <f t="shared" si="35"/>
        <v>0</v>
      </c>
      <c r="G59" s="101"/>
      <c r="H59" s="105">
        <f t="shared" si="36"/>
        <v>0</v>
      </c>
      <c r="I59" s="101"/>
      <c r="J59" s="105">
        <f t="shared" si="37"/>
        <v>0</v>
      </c>
      <c r="K59" s="101"/>
      <c r="L59" s="105">
        <f t="shared" si="38"/>
        <v>0</v>
      </c>
      <c r="M59" s="101"/>
      <c r="N59" s="105">
        <f t="shared" si="39"/>
        <v>0</v>
      </c>
      <c r="O59" s="105">
        <f t="shared" si="40"/>
        <v>90.3</v>
      </c>
      <c r="P59" s="101">
        <v>90.3</v>
      </c>
    </row>
    <row r="60" spans="1:16" s="114" customFormat="1">
      <c r="A60" s="111" t="s">
        <v>212</v>
      </c>
      <c r="B60" s="112" t="s">
        <v>182</v>
      </c>
      <c r="C60" s="112" t="s">
        <v>148</v>
      </c>
      <c r="D60" s="113">
        <f>D61+D62</f>
        <v>41158.1</v>
      </c>
      <c r="E60" s="113">
        <f t="shared" ref="E60:O60" si="41">E61+E62</f>
        <v>-970.2</v>
      </c>
      <c r="F60" s="113">
        <f t="shared" si="41"/>
        <v>40187.9</v>
      </c>
      <c r="G60" s="113">
        <f t="shared" si="41"/>
        <v>0</v>
      </c>
      <c r="H60" s="113">
        <f t="shared" si="41"/>
        <v>40187.9</v>
      </c>
      <c r="I60" s="113">
        <f t="shared" si="41"/>
        <v>1045.0999999999999</v>
      </c>
      <c r="J60" s="113">
        <f t="shared" si="41"/>
        <v>41233</v>
      </c>
      <c r="K60" s="113">
        <f t="shared" si="41"/>
        <v>15</v>
      </c>
      <c r="L60" s="113">
        <f t="shared" si="41"/>
        <v>41248</v>
      </c>
      <c r="M60" s="113">
        <f t="shared" si="41"/>
        <v>1456.4</v>
      </c>
      <c r="N60" s="113">
        <f t="shared" si="41"/>
        <v>42704.4</v>
      </c>
      <c r="O60" s="113">
        <f t="shared" si="41"/>
        <v>1354.0999999999949</v>
      </c>
      <c r="P60" s="113">
        <f>P61+P62</f>
        <v>44058.5</v>
      </c>
    </row>
    <row r="61" spans="1:16" s="107" customFormat="1">
      <c r="A61" s="99" t="s">
        <v>213</v>
      </c>
      <c r="B61" s="100" t="s">
        <v>182</v>
      </c>
      <c r="C61" s="100" t="s">
        <v>147</v>
      </c>
      <c r="D61" s="101">
        <v>25741.200000000001</v>
      </c>
      <c r="E61" s="101">
        <v>-594.1</v>
      </c>
      <c r="F61" s="105">
        <f t="shared" ref="F61:F62" si="42">D61+E61</f>
        <v>25147.100000000002</v>
      </c>
      <c r="G61" s="101"/>
      <c r="H61" s="105">
        <f t="shared" ref="H61:H62" si="43">F61+G61</f>
        <v>25147.100000000002</v>
      </c>
      <c r="I61" s="101">
        <v>80</v>
      </c>
      <c r="J61" s="105">
        <f t="shared" ref="J61:J62" si="44">H61+I61</f>
        <v>25227.100000000002</v>
      </c>
      <c r="K61" s="101">
        <v>15</v>
      </c>
      <c r="L61" s="105">
        <f t="shared" ref="L61:L62" si="45">J61+K61</f>
        <v>25242.100000000002</v>
      </c>
      <c r="M61" s="101">
        <v>1456.4</v>
      </c>
      <c r="N61" s="105">
        <f t="shared" ref="N61:N62" si="46">L61+M61</f>
        <v>26698.500000000004</v>
      </c>
      <c r="O61" s="105">
        <f t="shared" ref="O61" si="47">P61-N61</f>
        <v>1354.0999999999949</v>
      </c>
      <c r="P61" s="101">
        <v>28052.6</v>
      </c>
    </row>
    <row r="62" spans="1:16" s="107" customFormat="1">
      <c r="A62" s="99" t="s">
        <v>214</v>
      </c>
      <c r="B62" s="100" t="s">
        <v>182</v>
      </c>
      <c r="C62" s="100" t="s">
        <v>150</v>
      </c>
      <c r="D62" s="101">
        <v>15416.9</v>
      </c>
      <c r="E62" s="101">
        <v>-376.1</v>
      </c>
      <c r="F62" s="105">
        <f t="shared" si="42"/>
        <v>15040.8</v>
      </c>
      <c r="G62" s="101"/>
      <c r="H62" s="105">
        <f t="shared" si="43"/>
        <v>15040.8</v>
      </c>
      <c r="I62" s="101">
        <v>965.1</v>
      </c>
      <c r="J62" s="105">
        <f t="shared" si="44"/>
        <v>16005.9</v>
      </c>
      <c r="K62" s="101"/>
      <c r="L62" s="105">
        <f t="shared" si="45"/>
        <v>16005.9</v>
      </c>
      <c r="M62" s="101"/>
      <c r="N62" s="105">
        <f t="shared" si="46"/>
        <v>16005.9</v>
      </c>
      <c r="O62" s="105"/>
      <c r="P62" s="101">
        <v>16005.9</v>
      </c>
    </row>
    <row r="63" spans="1:16" s="114" customFormat="1" ht="25.5">
      <c r="A63" s="111" t="s">
        <v>215</v>
      </c>
      <c r="B63" s="112" t="s">
        <v>164</v>
      </c>
      <c r="C63" s="112" t="s">
        <v>148</v>
      </c>
      <c r="D63" s="113">
        <f>D64</f>
        <v>1.5</v>
      </c>
      <c r="E63" s="113">
        <f t="shared" ref="E63:O63" si="48">E64</f>
        <v>0</v>
      </c>
      <c r="F63" s="113">
        <f t="shared" si="48"/>
        <v>1.5</v>
      </c>
      <c r="G63" s="113">
        <f t="shared" si="48"/>
        <v>0</v>
      </c>
      <c r="H63" s="113">
        <f t="shared" si="48"/>
        <v>1.5</v>
      </c>
      <c r="I63" s="113">
        <f t="shared" si="48"/>
        <v>0</v>
      </c>
      <c r="J63" s="113">
        <f t="shared" si="48"/>
        <v>1.5</v>
      </c>
      <c r="K63" s="113">
        <f t="shared" si="48"/>
        <v>0</v>
      </c>
      <c r="L63" s="113">
        <f t="shared" si="48"/>
        <v>1.5</v>
      </c>
      <c r="M63" s="113">
        <f t="shared" si="48"/>
        <v>0</v>
      </c>
      <c r="N63" s="113">
        <f t="shared" si="48"/>
        <v>1.5</v>
      </c>
      <c r="O63" s="113">
        <f t="shared" si="48"/>
        <v>-0.6</v>
      </c>
      <c r="P63" s="113">
        <f>P64</f>
        <v>0.9</v>
      </c>
    </row>
    <row r="64" spans="1:16" s="107" customFormat="1" ht="38.25">
      <c r="A64" s="99" t="s">
        <v>216</v>
      </c>
      <c r="B64" s="100" t="s">
        <v>164</v>
      </c>
      <c r="C64" s="100" t="s">
        <v>147</v>
      </c>
      <c r="D64" s="101">
        <v>1.5</v>
      </c>
      <c r="E64" s="101"/>
      <c r="F64" s="105">
        <f t="shared" ref="F64" si="49">D64+E64</f>
        <v>1.5</v>
      </c>
      <c r="G64" s="101"/>
      <c r="H64" s="105">
        <f t="shared" ref="H64" si="50">F64+G64</f>
        <v>1.5</v>
      </c>
      <c r="I64" s="101"/>
      <c r="J64" s="105">
        <f t="shared" ref="J64" si="51">H64+I64</f>
        <v>1.5</v>
      </c>
      <c r="K64" s="101"/>
      <c r="L64" s="105">
        <f t="shared" ref="L64" si="52">J64+K64</f>
        <v>1.5</v>
      </c>
      <c r="M64" s="101"/>
      <c r="N64" s="105">
        <f t="shared" ref="N64" si="53">L64+M64</f>
        <v>1.5</v>
      </c>
      <c r="O64" s="105">
        <f t="shared" ref="O64" si="54">P64-N64</f>
        <v>-0.6</v>
      </c>
      <c r="P64" s="101">
        <v>0.9</v>
      </c>
    </row>
    <row r="65" spans="1:17" s="107" customFormat="1" ht="51">
      <c r="A65" s="111" t="s">
        <v>217</v>
      </c>
      <c r="B65" s="112" t="s">
        <v>173</v>
      </c>
      <c r="C65" s="112" t="s">
        <v>148</v>
      </c>
      <c r="D65" s="113">
        <f>SUM(D66:D68)</f>
        <v>363968.9</v>
      </c>
      <c r="E65" s="113">
        <f t="shared" ref="E65:O65" si="55">SUM(E66:E68)</f>
        <v>244726.8</v>
      </c>
      <c r="F65" s="113">
        <f t="shared" si="55"/>
        <v>608695.69999999995</v>
      </c>
      <c r="G65" s="113">
        <f t="shared" si="55"/>
        <v>4630.8999999999996</v>
      </c>
      <c r="H65" s="113">
        <f t="shared" si="55"/>
        <v>613326.6</v>
      </c>
      <c r="I65" s="113">
        <f t="shared" si="55"/>
        <v>69829.8</v>
      </c>
      <c r="J65" s="113">
        <f t="shared" si="55"/>
        <v>683156.4</v>
      </c>
      <c r="K65" s="113">
        <f t="shared" si="55"/>
        <v>53878.1</v>
      </c>
      <c r="L65" s="113">
        <f t="shared" si="55"/>
        <v>737034.5</v>
      </c>
      <c r="M65" s="113">
        <f t="shared" si="55"/>
        <v>49615.9</v>
      </c>
      <c r="N65" s="113">
        <f t="shared" si="55"/>
        <v>786650.4</v>
      </c>
      <c r="O65" s="113">
        <f t="shared" si="55"/>
        <v>14180.699999999953</v>
      </c>
      <c r="P65" s="113">
        <f>SUM(P66:P68)</f>
        <v>800831.1</v>
      </c>
    </row>
    <row r="66" spans="1:17" s="107" customFormat="1" ht="51">
      <c r="A66" s="99" t="s">
        <v>218</v>
      </c>
      <c r="B66" s="100" t="s">
        <v>173</v>
      </c>
      <c r="C66" s="100" t="s">
        <v>147</v>
      </c>
      <c r="D66" s="101">
        <v>144492</v>
      </c>
      <c r="E66" s="101"/>
      <c r="F66" s="105">
        <f t="shared" ref="F66:F68" si="56">D66+E66</f>
        <v>144492</v>
      </c>
      <c r="G66" s="101"/>
      <c r="H66" s="105">
        <f t="shared" ref="H66:H68" si="57">F66+G66</f>
        <v>144492</v>
      </c>
      <c r="I66" s="101"/>
      <c r="J66" s="105">
        <f t="shared" ref="J66:J68" si="58">H66+I66</f>
        <v>144492</v>
      </c>
      <c r="K66" s="101"/>
      <c r="L66" s="105">
        <f t="shared" ref="L66:L68" si="59">J66+K66</f>
        <v>144492</v>
      </c>
      <c r="M66" s="101"/>
      <c r="N66" s="105">
        <f t="shared" ref="N66:N68" si="60">L66+M66</f>
        <v>144492</v>
      </c>
      <c r="O66" s="105"/>
      <c r="P66" s="101">
        <v>144492</v>
      </c>
    </row>
    <row r="67" spans="1:17" s="107" customFormat="1">
      <c r="A67" s="99" t="s">
        <v>219</v>
      </c>
      <c r="B67" s="100" t="s">
        <v>173</v>
      </c>
      <c r="C67" s="100" t="s">
        <v>150</v>
      </c>
      <c r="D67" s="101">
        <v>217276.9</v>
      </c>
      <c r="E67" s="101">
        <v>244726.8</v>
      </c>
      <c r="F67" s="105">
        <f t="shared" si="56"/>
        <v>462003.69999999995</v>
      </c>
      <c r="G67" s="101">
        <v>4630.8999999999996</v>
      </c>
      <c r="H67" s="105">
        <f t="shared" si="57"/>
        <v>466634.6</v>
      </c>
      <c r="I67" s="101">
        <v>69829.8</v>
      </c>
      <c r="J67" s="105">
        <f t="shared" si="58"/>
        <v>536464.4</v>
      </c>
      <c r="K67" s="101">
        <v>53878.1</v>
      </c>
      <c r="L67" s="105">
        <f t="shared" si="59"/>
        <v>590342.5</v>
      </c>
      <c r="M67" s="101">
        <v>49615.9</v>
      </c>
      <c r="N67" s="105">
        <f t="shared" si="60"/>
        <v>639958.4</v>
      </c>
      <c r="O67" s="105">
        <f t="shared" ref="O67" si="61">P67-N67</f>
        <v>14180.699999999953</v>
      </c>
      <c r="P67" s="101">
        <v>654139.1</v>
      </c>
    </row>
    <row r="68" spans="1:17" s="107" customFormat="1" ht="51">
      <c r="A68" s="99" t="s">
        <v>220</v>
      </c>
      <c r="B68" s="100" t="s">
        <v>173</v>
      </c>
      <c r="C68" s="100" t="s">
        <v>152</v>
      </c>
      <c r="D68" s="101">
        <v>2200</v>
      </c>
      <c r="E68" s="101"/>
      <c r="F68" s="105">
        <f t="shared" si="56"/>
        <v>2200</v>
      </c>
      <c r="G68" s="101"/>
      <c r="H68" s="105">
        <f t="shared" si="57"/>
        <v>2200</v>
      </c>
      <c r="I68" s="101"/>
      <c r="J68" s="105">
        <f t="shared" si="58"/>
        <v>2200</v>
      </c>
      <c r="K68" s="101"/>
      <c r="L68" s="105">
        <f t="shared" si="59"/>
        <v>2200</v>
      </c>
      <c r="M68" s="101"/>
      <c r="N68" s="105">
        <f t="shared" si="60"/>
        <v>2200</v>
      </c>
      <c r="O68" s="105"/>
      <c r="P68" s="101">
        <v>2200</v>
      </c>
    </row>
    <row r="69" spans="1:17" s="94" customFormat="1">
      <c r="A69" s="115" t="s">
        <v>221</v>
      </c>
      <c r="B69" s="115"/>
      <c r="C69" s="115"/>
      <c r="D69" s="93">
        <f>D51+D45+D41+D36+D33+D28+D21+D17+D6+D15+D56+D60+D63+D65</f>
        <v>3514248.5000000005</v>
      </c>
      <c r="E69" s="93">
        <f t="shared" ref="E69:O69" si="62">E51+E45+E41+E36+E33+E28+E21+E17+E6+E15+E56+E60+E63+E65</f>
        <v>687032.89999999991</v>
      </c>
      <c r="F69" s="93">
        <f t="shared" si="62"/>
        <v>4201281.3999999994</v>
      </c>
      <c r="G69" s="93">
        <f t="shared" si="62"/>
        <v>31344.800000000003</v>
      </c>
      <c r="H69" s="93">
        <f t="shared" si="62"/>
        <v>4232626.2</v>
      </c>
      <c r="I69" s="93">
        <f t="shared" si="62"/>
        <v>312782.89999999997</v>
      </c>
      <c r="J69" s="93">
        <f t="shared" si="62"/>
        <v>4545409.0999999996</v>
      </c>
      <c r="K69" s="93">
        <f t="shared" si="62"/>
        <v>180628.89999999997</v>
      </c>
      <c r="L69" s="93">
        <f t="shared" si="62"/>
        <v>4726038</v>
      </c>
      <c r="M69" s="93">
        <f t="shared" si="62"/>
        <v>475193.3</v>
      </c>
      <c r="N69" s="93">
        <f t="shared" si="62"/>
        <v>5201231.3000000007</v>
      </c>
      <c r="O69" s="93">
        <f t="shared" si="62"/>
        <v>42727.899999999754</v>
      </c>
      <c r="P69" s="116">
        <f>P51+P45+P41+P36+P33+P28+P21+P17+P6+P15+P56+P60+P63+P65</f>
        <v>5243959.1999999993</v>
      </c>
      <c r="Q69" s="117"/>
    </row>
    <row r="70" spans="1:17">
      <c r="A70" s="118"/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</row>
    <row r="71" spans="1:17">
      <c r="A71" s="118"/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9"/>
    </row>
    <row r="72" spans="1:17">
      <c r="A72" s="118"/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9"/>
    </row>
    <row r="73" spans="1:17">
      <c r="A73" s="118"/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</row>
    <row r="74" spans="1:17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</row>
    <row r="75" spans="1:17">
      <c r="A75" s="118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</row>
    <row r="76" spans="1:17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</row>
    <row r="77" spans="1:17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</row>
    <row r="78" spans="1:17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</row>
    <row r="79" spans="1:17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</row>
    <row r="80" spans="1:17">
      <c r="A80" s="118"/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</row>
    <row r="81" spans="1:16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</row>
    <row r="82" spans="1:16">
      <c r="A82" s="118"/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</row>
    <row r="83" spans="1:16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</row>
    <row r="84" spans="1:16">
      <c r="A84" s="118"/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</row>
    <row r="85" spans="1:16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</row>
    <row r="86" spans="1:16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</row>
    <row r="87" spans="1:16">
      <c r="A87" s="118"/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</row>
    <row r="88" spans="1:16">
      <c r="A88" s="118"/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</row>
    <row r="89" spans="1:16">
      <c r="A89" s="118"/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</row>
    <row r="90" spans="1:16">
      <c r="A90" s="118"/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</row>
    <row r="91" spans="1:16">
      <c r="A91" s="118"/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</row>
    <row r="92" spans="1:16">
      <c r="A92" s="118"/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</row>
    <row r="93" spans="1:16">
      <c r="A93" s="118"/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</row>
    <row r="94" spans="1:16">
      <c r="A94" s="118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</row>
    <row r="95" spans="1:16">
      <c r="A95" s="118"/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</row>
    <row r="96" spans="1:16">
      <c r="A96" s="118"/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</row>
    <row r="97" spans="1:16">
      <c r="A97" s="118"/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</row>
    <row r="98" spans="1:16">
      <c r="A98" s="118"/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</row>
    <row r="99" spans="1:16">
      <c r="A99" s="118"/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</row>
    <row r="100" spans="1:16">
      <c r="A100" s="118"/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</row>
    <row r="101" spans="1:16">
      <c r="A101" s="118"/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</row>
    <row r="102" spans="1:16">
      <c r="A102" s="118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</row>
    <row r="103" spans="1:16">
      <c r="A103" s="118"/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</row>
    <row r="104" spans="1:16">
      <c r="A104" s="118"/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</row>
    <row r="105" spans="1:16">
      <c r="A105" s="118"/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</row>
    <row r="106" spans="1:16">
      <c r="A106" s="118"/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</row>
    <row r="107" spans="1:16">
      <c r="A107" s="118"/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</row>
    <row r="108" spans="1:16">
      <c r="A108" s="118"/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</row>
    <row r="109" spans="1:16">
      <c r="A109" s="118"/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</row>
    <row r="110" spans="1:16">
      <c r="A110" s="118"/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</row>
    <row r="111" spans="1:16">
      <c r="A111" s="118"/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</row>
    <row r="112" spans="1:16">
      <c r="A112" s="118"/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</row>
    <row r="113" spans="1:16">
      <c r="A113" s="118"/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</row>
    <row r="114" spans="1:16">
      <c r="A114" s="118"/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</row>
  </sheetData>
  <mergeCells count="1">
    <mergeCell ref="A2:P2"/>
  </mergeCells>
  <pageMargins left="0.19685039370078741" right="0.19685039370078741" top="0.78740157480314965" bottom="0.19685039370078741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Доходы</vt:lpstr>
      <vt:lpstr>Расходы</vt:lpstr>
      <vt:lpstr>Доходы!Заголовки_для_печати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2017-03-22T11:52:33Z</cp:lastPrinted>
  <dcterms:created xsi:type="dcterms:W3CDTF">1996-10-08T23:32:33Z</dcterms:created>
  <dcterms:modified xsi:type="dcterms:W3CDTF">2017-03-22T11:53:43Z</dcterms:modified>
</cp:coreProperties>
</file>